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1" i="11" l="1"/>
  <c r="BF61" i="11"/>
  <c r="C62" i="11"/>
  <c r="BF62" i="11"/>
  <c r="C63" i="11"/>
  <c r="BF63" i="11"/>
  <c r="C64" i="11"/>
  <c r="BF64" i="11"/>
  <c r="C65" i="11"/>
  <c r="BF65"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Z5" i="11" l="1"/>
  <c r="Z10" i="11" l="1"/>
  <c r="Z11" i="11" l="1"/>
  <c r="A13" i="11" l="1"/>
</calcChain>
</file>

<file path=xl/sharedStrings.xml><?xml version="1.0" encoding="utf-8"?>
<sst xmlns="http://schemas.openxmlformats.org/spreadsheetml/2006/main" count="235" uniqueCount="195">
  <si>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</si>
  <si>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</si>
  <si>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</si>
  <si>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</si>
  <si>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</si>
  <si>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</si>
  <si>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</si>
  <si>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</si>
  <si>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</si>
  <si>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</si>
  <si>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</si>
  <si>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</si>
  <si>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</si>
  <si>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</si>
  <si>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</si>
  <si>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</si>
  <si>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</si>
  <si>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</si>
  <si>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</si>
  <si>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</si>
  <si>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</si>
  <si>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</si>
  <si>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</si>
  <si>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</si>
  <si>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</si>
  <si>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</si>
  <si>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</si>
  <si>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</si>
  <si>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</si>
  <si>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</si>
  <si>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</si>
  <si>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</si>
  <si>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</si>
  <si>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</si>
  <si>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</si>
  <si>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</si>
  <si>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</si>
  <si>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</si>
  <si>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</si>
  <si>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</si>
  <si>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</si>
  <si>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</si>
  <si>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</si>
  <si>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</si>
  <si>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</si>
  <si>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</si>
  <si>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</si>
  <si>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</si>
  <si>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</si>
  <si>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</si>
  <si>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</si>
  <si>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</si>
  <si>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</si>
  <si>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</si>
  <si>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</si>
  <si>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</si>
  <si>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</si>
  <si>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</si>
  <si>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</si>
  <si>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</si>
  <si>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</si>
  <si>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 xml:space="preserve">"О внесении изменений в Закон Камчатского края_x000D_
</t>
  </si>
  <si>
    <t>от ______________№______</t>
  </si>
  <si>
    <t>от 29.11.2016 № 30</t>
  </si>
  <si>
    <t>"О краевом бюджете на 2017 год_x000D_</t>
  </si>
  <si>
    <t>"</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</si>
  <si>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</si>
  <si>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</si>
  <si>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</si>
  <si>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</si>
  <si>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</si>
  <si>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</si>
  <si>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</si>
  <si>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</si>
  <si>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</si>
  <si>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03502R5580</t>
  </si>
  <si>
    <t>Расходы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</si>
  <si>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</si>
  <si>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</si>
  <si>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</si>
  <si>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</si>
  <si>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</si>
  <si>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</si>
  <si>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</si>
  <si>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</si>
  <si>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</si>
  <si>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</si>
  <si>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</si>
  <si>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</si>
  <si>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</si>
  <si>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</si>
  <si>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</si>
  <si>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</si>
  <si>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1010440070</t>
  </si>
  <si>
    <t>9</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</si>
  <si>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</si>
  <si>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</si>
  <si>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</si>
  <si>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01.01.2017 года</t>
  </si>
  <si>
    <t>10</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</si>
  <si>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</si>
  <si>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</si>
  <si>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</si>
  <si>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</si>
  <si>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</si>
  <si>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</si>
  <si>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</si>
  <si>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</si>
  <si>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</si>
  <si>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</si>
  <si>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</si>
  <si>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</si>
  <si>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</si>
  <si>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спорта и молодежной политики Камчатского края</t>
  </si>
  <si>
    <t>10601R0200</t>
  </si>
  <si>
    <t>Расходы за счет средств федерального бюджета текущего года на государственную поддержку семьи и детей</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</si>
  <si>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</si>
  <si>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</si>
  <si>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</si>
  <si>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</si>
  <si>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</si>
  <si>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</si>
  <si>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</si>
  <si>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</si>
  <si>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</si>
  <si>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</si>
  <si>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</si>
  <si>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</si>
  <si>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</si>
  <si>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</si>
  <si>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</si>
  <si>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</si>
  <si>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</si>
  <si>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</si>
  <si>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</si>
  <si>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</si>
  <si>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</si>
  <si>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</si>
  <si>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1130140060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</si>
  <si>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</si>
  <si>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</si>
  <si>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</si>
  <si>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</si>
  <si>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</si>
  <si>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</si>
  <si>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</si>
  <si>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</si>
  <si>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</si>
  <si>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</si>
  <si>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</si>
  <si>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</si>
  <si>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26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</si>
  <si>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</si>
  <si>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</si>
  <si>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</si>
  <si>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</si>
  <si>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</si>
  <si>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</si>
  <si>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</si>
  <si>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обращению с отходами Камчатского края</t>
  </si>
  <si>
    <t>1540540060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</si>
  <si>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</si>
  <si>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</si>
  <si>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</si>
  <si>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</si>
  <si>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</si>
  <si>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</si>
  <si>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</si>
  <si>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31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</si>
  <si>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</si>
  <si>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</si>
  <si>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</si>
  <si>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</si>
  <si>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</si>
  <si>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Агентство по внутренней политике Камчатского края</t>
  </si>
  <si>
    <t>19101R5160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</si>
  <si>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</si>
  <si>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</si>
  <si>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</si>
  <si>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</si>
  <si>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</si>
  <si>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</si>
  <si>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35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</si>
  <si>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</si>
  <si>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2230340070</t>
  </si>
  <si>
    <t>Расходы за счет средств краевого бюджета</t>
  </si>
  <si>
    <t>Расходы за счет средств федерального бюджета</t>
  </si>
  <si>
    <t>"Приложение 14</t>
  </si>
  <si>
    <t>40</t>
  </si>
  <si>
    <t>41</t>
  </si>
  <si>
    <t>43</t>
  </si>
  <si>
    <t>45</t>
  </si>
  <si>
    <t>46</t>
  </si>
  <si>
    <t>48</t>
  </si>
  <si>
    <t>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</si>
</sst>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10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66" fontId="5" fillId="3" borderId="6" xfId="0" applyNumberFormat="1" applyFont="1" applyFill="1" applyBorder="1" applyAlignment="1">
      <alignment vertical="center"/>
    </xf>
    <xf numFmtId="168" fontId="5" fillId="3" borderId="6" xfId="0" applyNumberFormat="1" applyFont="1" applyFill="1" applyBorder="1" applyAlignment="1">
      <alignment vertical="center"/>
    </xf>
    <xf numFmtId="166" fontId="5" fillId="0" borderId="6" xfId="0" applyNumberFormat="1" applyFont="1" applyFill="1" applyBorder="1" applyAlignment="1">
      <alignment vertical="center"/>
    </xf>
    <xf numFmtId="166" fontId="5" fillId="0" borderId="7" xfId="0" applyNumberFormat="1" applyFont="1" applyFill="1" applyBorder="1" applyAlignment="1">
      <alignment vertical="center"/>
    </xf>
    <xf numFmtId="166" fontId="11" fillId="3" borderId="6" xfId="0" applyNumberFormat="1" applyFont="1" applyFill="1" applyBorder="1" applyAlignment="1">
      <alignment vertical="center"/>
    </xf>
    <xf numFmtId="168" fontId="11" fillId="3" borderId="6" xfId="0" applyNumberFormat="1" applyFont="1" applyFill="1" applyBorder="1" applyAlignment="1">
      <alignment vertical="center"/>
    </xf>
    <xf numFmtId="166" fontId="11" fillId="0" borderId="6" xfId="0" applyNumberFormat="1" applyFont="1" applyFill="1" applyBorder="1" applyAlignment="1">
      <alignment vertical="center"/>
    </xf>
    <xf numFmtId="166" fontId="11" fillId="0" borderId="7" xfId="0" applyNumberFormat="1" applyFont="1" applyFill="1" applyBorder="1" applyAlignment="1">
      <alignmen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10" xfId="0" applyNumberFormat="1" applyFont="1" applyFill="1" applyBorder="1" applyAlignment="1">
      <alignment horizontal="center" vertical="center"/>
    </xf>
    <xf numFmtId="49" fontId="7" fillId="0" borderId="10" xfId="0" applyNumberFormat="1" applyFont="1" applyFill="1" applyBorder="1" applyAlignment="1">
      <alignment horizontal="left" vertical="center" wrapText="1"/>
    </xf>
    <xf numFmtId="49" fontId="7" fillId="2" borderId="10" xfId="0" applyNumberFormat="1" applyFont="1" applyFill="1" applyBorder="1" applyAlignment="1">
      <alignment horizontal="center" vertical="center" wrapText="1"/>
    </xf>
    <xf numFmtId="166" fontId="7" fillId="3" borderId="10" xfId="0" applyNumberFormat="1" applyFont="1" applyFill="1" applyBorder="1" applyAlignment="1">
      <alignment horizontal="right" vertical="center"/>
    </xf>
    <xf numFmtId="168" fontId="7" fillId="3" borderId="10" xfId="0" applyNumberFormat="1" applyFont="1" applyFill="1" applyBorder="1" applyAlignment="1">
      <alignment horizontal="right" vertical="center"/>
    </xf>
    <xf numFmtId="166" fontId="7" fillId="0" borderId="10" xfId="0" applyNumberFormat="1" applyFont="1" applyFill="1" applyBorder="1" applyAlignment="1">
      <alignment horizontal="right" vertical="center"/>
    </xf>
    <xf numFmtId="166" fontId="7" fillId="0" borderId="11" xfId="0" applyNumberFormat="1" applyFont="1" applyFill="1" applyBorder="1" applyAlignment="1">
      <alignment horizontal="right" vertical="center"/>
    </xf>
    <xf numFmtId="166" fontId="5" fillId="0" borderId="10"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vertical="center"/>
    </xf>
    <xf numFmtId="168" fontId="5" fillId="3" borderId="1" xfId="0" applyNumberFormat="1" applyFont="1" applyFill="1" applyBorder="1" applyAlignment="1">
      <alignment vertical="center"/>
    </xf>
    <xf numFmtId="166" fontId="5" fillId="0" borderId="1" xfId="0" applyNumberFormat="1" applyFont="1" applyFill="1" applyBorder="1" applyAlignment="1">
      <alignmen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8"/>
  <sheetViews>
    <sheetView tabSelected="1" view="pageBreakPreview" zoomScale="60" zoomScaleNormal="50" workbookViewId="0">
      <selection activeCell="AV15" sqref="AV15:AV16"/>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1" width="20.7109375" style="1" customWidth="1"/>
    <col min="52" max="52" width="20.7109375" style="1" hidden="1" customWidth="1"/>
    <col min="53" max="54" width="20.7109375" style="1" customWidth="1"/>
    <col min="55" max="55" width="20.7109375" style="1" hidden="1" customWidth="1"/>
    <col min="56"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Z1" s="37" t="s">
        <v>60</v>
      </c>
    </row>
    <row r="2" spans="1:59" ht="23.25" x14ac:dyDescent="0.35">
      <c r="Z2" s="37" t="s">
        <v>0</v>
      </c>
    </row>
    <row r="3" spans="1:59" ht="23.25" x14ac:dyDescent="0.35">
      <c r="Z3" s="37" t="s">
        <v>61</v>
      </c>
    </row>
    <row r="4" spans="1:59" ht="23.25" x14ac:dyDescent="0.35">
      <c r="Z4" s="37" t="s">
        <v>64</v>
      </c>
    </row>
    <row r="5" spans="1:59" ht="23.25" x14ac:dyDescent="0.25">
      <c r="Z5" s="40" t="str">
        <f>CONCATENATE("и на плановый период ",2017+1," и ",2017+2," годов""")</f>
        <v>и на плановый период 2018 и 2019 годов"</v>
      </c>
    </row>
    <row r="6" spans="1:59" ht="23.25" x14ac:dyDescent="0.35">
      <c r="Z6" s="37" t="s">
        <v>62</v>
      </c>
    </row>
    <row r="8" spans="1:59" ht="23.25" x14ac:dyDescent="0.35">
      <c r="A8" s="7"/>
      <c r="C8" s="39"/>
      <c r="D8" s="39"/>
      <c r="E8" s="39"/>
      <c r="F8" s="39"/>
      <c r="G8" s="39"/>
      <c r="H8" s="39"/>
      <c r="I8" s="39"/>
      <c r="J8" s="39"/>
      <c r="K8" s="39"/>
      <c r="L8" s="39"/>
      <c r="M8" s="39"/>
      <c r="N8" s="39"/>
      <c r="O8" s="39"/>
      <c r="P8" s="39"/>
      <c r="Q8" s="39"/>
      <c r="R8" s="39"/>
      <c r="S8" s="39"/>
      <c r="T8" s="39"/>
      <c r="U8" s="39"/>
      <c r="V8" s="39"/>
      <c r="W8" s="39"/>
      <c r="X8" s="39"/>
      <c r="Y8" s="39"/>
      <c r="Z8" s="37" t="s">
        <v>187</v>
      </c>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row>
    <row r="9" spans="1:59" ht="23.25" x14ac:dyDescent="0.35">
      <c r="A9" s="7"/>
      <c r="C9" s="39"/>
      <c r="D9" s="39"/>
      <c r="E9" s="39"/>
      <c r="F9" s="39"/>
      <c r="G9" s="39"/>
      <c r="H9" s="39"/>
      <c r="I9" s="39"/>
      <c r="J9" s="39"/>
      <c r="K9" s="39"/>
      <c r="L9" s="39"/>
      <c r="M9" s="39"/>
      <c r="N9" s="39"/>
      <c r="O9" s="39"/>
      <c r="P9" s="39"/>
      <c r="Q9" s="39"/>
      <c r="R9" s="39"/>
      <c r="S9" s="39"/>
      <c r="T9" s="39"/>
      <c r="U9" s="39"/>
      <c r="V9" s="39"/>
      <c r="W9" s="39"/>
      <c r="X9" s="39"/>
      <c r="Y9" s="39"/>
      <c r="Z9" s="37" t="s">
        <v>0</v>
      </c>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row>
    <row r="10" spans="1:59" ht="23.25" x14ac:dyDescent="0.35">
      <c r="A10" s="7"/>
      <c r="C10" s="39"/>
      <c r="D10" s="39"/>
      <c r="E10" s="39"/>
      <c r="F10" s="39"/>
      <c r="G10" s="39"/>
      <c r="H10" s="39"/>
      <c r="I10" s="39"/>
      <c r="J10" s="39"/>
      <c r="K10" s="39"/>
      <c r="L10" s="39"/>
      <c r="M10" s="39"/>
      <c r="N10" s="39"/>
      <c r="O10" s="39"/>
      <c r="P10" s="39"/>
      <c r="Q10" s="39"/>
      <c r="R10" s="39"/>
      <c r="S10" s="39"/>
      <c r="T10" s="39"/>
      <c r="U10" s="39"/>
      <c r="V10" s="39"/>
      <c r="W10" s="39"/>
      <c r="X10" s="39"/>
      <c r="Y10" s="39"/>
      <c r="Z10" s="37" t="str">
        <f>CONCATENATE("''О краевом бюджете на ",2017," год")</f>
        <v>''О краевом бюджете на 2017 год</v>
      </c>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row>
    <row r="11" spans="1:59" ht="23.25" x14ac:dyDescent="0.35">
      <c r="A11" s="7"/>
      <c r="C11" s="39"/>
      <c r="D11" s="39"/>
      <c r="E11" s="39"/>
      <c r="F11" s="39"/>
      <c r="G11" s="39"/>
      <c r="H11" s="39"/>
      <c r="I11" s="39"/>
      <c r="J11" s="39"/>
      <c r="K11" s="39"/>
      <c r="L11" s="39"/>
      <c r="M11" s="39"/>
      <c r="N11" s="39"/>
      <c r="O11" s="39"/>
      <c r="P11" s="39"/>
      <c r="Q11" s="39"/>
      <c r="R11" s="39"/>
      <c r="S11" s="39"/>
      <c r="T11" s="39"/>
      <c r="U11" s="39"/>
      <c r="V11" s="39"/>
      <c r="W11" s="39"/>
      <c r="X11" s="39"/>
      <c r="Z11" s="40" t="str">
        <f>CONCATENATE("и на плановый период ",2017+1," и ",2017+2," годов""")</f>
        <v>и на плановый период 2018 и 2019 годов"</v>
      </c>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row>
    <row r="12" spans="1:59" ht="23.25" x14ac:dyDescent="0.35">
      <c r="A12" s="7"/>
      <c r="C12" s="39"/>
      <c r="D12" s="39"/>
      <c r="E12" s="39"/>
      <c r="F12" s="39"/>
      <c r="G12" s="39"/>
      <c r="H12" s="39"/>
      <c r="I12" s="39"/>
      <c r="J12" s="39"/>
      <c r="K12" s="39"/>
      <c r="L12" s="39"/>
      <c r="M12" s="39"/>
      <c r="N12" s="39"/>
      <c r="O12" s="39"/>
      <c r="P12" s="39"/>
      <c r="Q12" s="39"/>
      <c r="R12" s="39"/>
      <c r="S12" s="39"/>
      <c r="T12" s="39"/>
      <c r="U12" s="39"/>
      <c r="V12" s="39"/>
      <c r="W12" s="39"/>
      <c r="X12" s="39"/>
      <c r="Y12" s="39"/>
      <c r="Z12" s="37" t="s">
        <v>63</v>
      </c>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row>
    <row r="13" spans="1:59" ht="42" customHeight="1" x14ac:dyDescent="0.35">
      <c r="A13" s="42" t="str">
        <f>CONCATENATE("Распределение субсидий бюджетам поселений, предоставляемых из краевого бюджета, на ",2017," год ",)</f>
        <v xml:space="preserve">Распределение субсидий бюджетам поселений, предоставляемых из краевого бюджета, на 2017 год </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6"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43" t="s">
        <v>55</v>
      </c>
      <c r="B15" s="47" t="s">
        <v>1</v>
      </c>
      <c r="C15" s="53" t="s">
        <v>54</v>
      </c>
      <c r="D15" s="47" t="s">
        <v>2</v>
      </c>
      <c r="E15" s="47" t="s">
        <v>3</v>
      </c>
      <c r="F15" s="45" t="s">
        <v>4</v>
      </c>
      <c r="G15" s="49" t="s">
        <v>5</v>
      </c>
      <c r="H15" s="51" t="s">
        <v>6</v>
      </c>
      <c r="I15" s="49" t="s">
        <v>7</v>
      </c>
      <c r="J15" s="49" t="s">
        <v>8</v>
      </c>
      <c r="K15" s="45" t="s">
        <v>9</v>
      </c>
      <c r="L15" s="45" t="s">
        <v>10</v>
      </c>
      <c r="M15" s="45" t="s">
        <v>11</v>
      </c>
      <c r="N15" s="45" t="s">
        <v>12</v>
      </c>
      <c r="O15" s="45" t="s">
        <v>13</v>
      </c>
      <c r="P15" s="45" t="s">
        <v>14</v>
      </c>
      <c r="Q15" s="45" t="s">
        <v>15</v>
      </c>
      <c r="R15" s="45" t="s">
        <v>16</v>
      </c>
      <c r="S15" s="45" t="s">
        <v>17</v>
      </c>
      <c r="T15" s="45" t="s">
        <v>18</v>
      </c>
      <c r="U15" s="45" t="s">
        <v>19</v>
      </c>
      <c r="V15" s="45" t="s">
        <v>20</v>
      </c>
      <c r="W15" s="45" t="s">
        <v>21</v>
      </c>
      <c r="X15" s="45" t="s">
        <v>22</v>
      </c>
      <c r="Y15" s="45" t="s">
        <v>23</v>
      </c>
      <c r="Z15" s="45" t="s">
        <v>24</v>
      </c>
      <c r="AA15" s="45" t="s">
        <v>25</v>
      </c>
      <c r="AB15" s="45" t="s">
        <v>26</v>
      </c>
      <c r="AC15" s="45" t="s">
        <v>27</v>
      </c>
      <c r="AD15" s="46" t="s">
        <v>57</v>
      </c>
      <c r="AE15" s="45" t="s">
        <v>28</v>
      </c>
      <c r="AF15" s="45" t="s">
        <v>29</v>
      </c>
      <c r="AG15" s="45" t="s">
        <v>30</v>
      </c>
      <c r="AH15" s="45" t="s">
        <v>31</v>
      </c>
      <c r="AI15" s="45" t="s">
        <v>32</v>
      </c>
      <c r="AJ15" s="45" t="s">
        <v>33</v>
      </c>
      <c r="AK15" s="45" t="s">
        <v>34</v>
      </c>
      <c r="AL15" s="45" t="s">
        <v>35</v>
      </c>
      <c r="AM15" s="45" t="s">
        <v>36</v>
      </c>
      <c r="AN15" s="45" t="s">
        <v>37</v>
      </c>
      <c r="AO15" s="45" t="s">
        <v>38</v>
      </c>
      <c r="AP15" s="45" t="s">
        <v>39</v>
      </c>
      <c r="AQ15" s="45" t="s">
        <v>40</v>
      </c>
      <c r="AR15" s="45" t="s">
        <v>41</v>
      </c>
      <c r="AS15" s="45" t="s">
        <v>42</v>
      </c>
      <c r="AT15" s="45" t="s">
        <v>43</v>
      </c>
      <c r="AU15" s="45" t="s">
        <v>44</v>
      </c>
      <c r="AV15" s="45" t="s">
        <v>45</v>
      </c>
      <c r="AW15" s="45" t="s">
        <v>58</v>
      </c>
      <c r="AX15" s="45" t="s">
        <v>46</v>
      </c>
      <c r="AY15" s="45" t="s">
        <v>47</v>
      </c>
      <c r="AZ15" s="45" t="s">
        <v>48</v>
      </c>
      <c r="BA15" s="45" t="s">
        <v>49</v>
      </c>
      <c r="BB15" s="45" t="s">
        <v>50</v>
      </c>
      <c r="BC15" s="45" t="s">
        <v>51</v>
      </c>
      <c r="BD15" s="45" t="s">
        <v>52</v>
      </c>
      <c r="BE15" s="45" t="s">
        <v>53</v>
      </c>
      <c r="BF15" s="56" t="s">
        <v>56</v>
      </c>
      <c r="BG15" s="19"/>
    </row>
    <row r="16" spans="1:59" s="13" customFormat="1" ht="15.75" customHeight="1" x14ac:dyDescent="0.2">
      <c r="A16" s="44"/>
      <c r="B16" s="48"/>
      <c r="C16" s="54"/>
      <c r="D16" s="48"/>
      <c r="E16" s="48"/>
      <c r="F16" s="46"/>
      <c r="G16" s="50"/>
      <c r="H16" s="52"/>
      <c r="I16" s="50"/>
      <c r="J16" s="50"/>
      <c r="K16" s="46"/>
      <c r="L16" s="46"/>
      <c r="M16" s="46"/>
      <c r="N16" s="46"/>
      <c r="O16" s="46"/>
      <c r="P16" s="46"/>
      <c r="Q16" s="46"/>
      <c r="R16" s="46"/>
      <c r="S16" s="46"/>
      <c r="T16" s="46"/>
      <c r="U16" s="46"/>
      <c r="V16" s="46"/>
      <c r="W16" s="46"/>
      <c r="X16" s="46"/>
      <c r="Y16" s="46"/>
      <c r="Z16" s="46"/>
      <c r="AA16" s="46"/>
      <c r="AB16" s="46"/>
      <c r="AC16" s="46"/>
      <c r="AD16" s="55"/>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57"/>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188</v>
      </c>
      <c r="AP17" s="11">
        <v>42</v>
      </c>
      <c r="AQ17" s="10" t="s">
        <v>189</v>
      </c>
      <c r="AR17" s="11">
        <v>42</v>
      </c>
      <c r="AS17" s="10" t="s">
        <v>190</v>
      </c>
      <c r="AT17" s="11">
        <v>44</v>
      </c>
      <c r="AU17" s="10" t="s">
        <v>191</v>
      </c>
      <c r="AV17" s="11">
        <v>48</v>
      </c>
      <c r="AW17" s="10" t="s">
        <v>192</v>
      </c>
      <c r="AX17" s="11">
        <v>47</v>
      </c>
      <c r="AY17" s="10" t="s">
        <v>193</v>
      </c>
      <c r="AZ17" s="11">
        <v>52</v>
      </c>
      <c r="BA17" s="10" t="s">
        <v>194</v>
      </c>
      <c r="BB17" s="11">
        <v>50</v>
      </c>
      <c r="BC17" s="10">
        <v>55</v>
      </c>
      <c r="BD17" s="11">
        <v>51</v>
      </c>
      <c r="BE17" s="10">
        <v>57</v>
      </c>
      <c r="BF17" s="11">
        <v>52</v>
      </c>
      <c r="BG17" s="20"/>
    </row>
    <row r="18" spans="1:60" s="6" customFormat="1" ht="393.75" x14ac:dyDescent="0.3">
      <c r="A18" s="70" t="s">
        <v>66</v>
      </c>
      <c r="B18" s="71" t="s">
        <v>67</v>
      </c>
      <c r="C18" s="72" t="str">
        <f>MID(BG18,1,2)&amp;" "&amp;MID(BG18,3,1)&amp;" "&amp;MID(BG18,4,2)&amp;" "&amp;MID(BG18,6,5)</f>
        <v>03 3 02 40060</v>
      </c>
      <c r="D18" s="72" t="s">
        <v>68</v>
      </c>
      <c r="E18" s="73"/>
      <c r="F18" s="74"/>
      <c r="G18" s="73"/>
      <c r="H18" s="75"/>
      <c r="I18" s="75"/>
      <c r="J18" s="75"/>
      <c r="K18" s="75"/>
      <c r="L18" s="75"/>
      <c r="M18" s="75"/>
      <c r="N18" s="75"/>
      <c r="O18" s="75"/>
      <c r="P18" s="75">
        <v>112.727</v>
      </c>
      <c r="Q18" s="75"/>
      <c r="R18" s="75"/>
      <c r="S18" s="75"/>
      <c r="T18" s="75"/>
      <c r="U18" s="75"/>
      <c r="V18" s="75"/>
      <c r="W18" s="75"/>
      <c r="X18" s="75"/>
      <c r="Y18" s="75"/>
      <c r="Z18" s="75"/>
      <c r="AA18" s="75"/>
      <c r="AB18" s="75"/>
      <c r="AC18" s="75"/>
      <c r="AD18" s="75"/>
      <c r="AE18" s="75"/>
      <c r="AF18" s="75"/>
      <c r="AG18" s="75"/>
      <c r="AH18" s="75"/>
      <c r="AI18" s="75"/>
      <c r="AJ18" s="75"/>
      <c r="AK18" s="75"/>
      <c r="AL18" s="75"/>
      <c r="AM18" s="75"/>
      <c r="AN18" s="75">
        <v>87.272999999999996</v>
      </c>
      <c r="AO18" s="75"/>
      <c r="AP18" s="75"/>
      <c r="AQ18" s="75"/>
      <c r="AR18" s="75"/>
      <c r="AS18" s="75"/>
      <c r="AT18" s="75"/>
      <c r="AU18" s="75"/>
      <c r="AV18" s="75"/>
      <c r="AW18" s="75"/>
      <c r="AX18" s="75"/>
      <c r="AY18" s="75"/>
      <c r="AZ18" s="75"/>
      <c r="BA18" s="75"/>
      <c r="BB18" s="76"/>
      <c r="BC18" s="75"/>
      <c r="BD18" s="75"/>
      <c r="BE18" s="75"/>
      <c r="BF18" s="77">
        <f>SUM(E18:BE18)</f>
        <v>200</v>
      </c>
      <c r="BG18" s="25" t="s">
        <v>69</v>
      </c>
      <c r="BH18" s="25"/>
    </row>
    <row r="19" spans="1:60" s="6" customFormat="1" ht="281.25" x14ac:dyDescent="0.3">
      <c r="A19" s="21" t="s">
        <v>70</v>
      </c>
      <c r="B19" s="22" t="s">
        <v>71</v>
      </c>
      <c r="C19" s="23" t="str">
        <f>MID(BG19,1,2)&amp;" "&amp;MID(BG19,3,1)&amp;" "&amp;MID(BG19,4,2)&amp;" "&amp;MID(BG19,6,5)</f>
        <v>03 5 02 40060</v>
      </c>
      <c r="D19" s="23" t="s">
        <v>68</v>
      </c>
      <c r="E19" s="66"/>
      <c r="F19" s="67"/>
      <c r="G19" s="66">
        <v>103.616</v>
      </c>
      <c r="H19" s="68"/>
      <c r="I19" s="68"/>
      <c r="J19" s="68"/>
      <c r="K19" s="68"/>
      <c r="L19" s="68">
        <v>183.37</v>
      </c>
      <c r="M19" s="68"/>
      <c r="N19" s="68">
        <v>117.05</v>
      </c>
      <c r="O19" s="68"/>
      <c r="P19" s="68"/>
      <c r="Q19" s="68">
        <v>68.075000000000003</v>
      </c>
      <c r="R19" s="68"/>
      <c r="S19" s="68"/>
      <c r="T19" s="68"/>
      <c r="U19" s="68"/>
      <c r="V19" s="68"/>
      <c r="W19" s="68"/>
      <c r="X19" s="68"/>
      <c r="Y19" s="68"/>
      <c r="Z19" s="68"/>
      <c r="AA19" s="68">
        <v>165.03</v>
      </c>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9"/>
      <c r="BC19" s="68"/>
      <c r="BD19" s="68"/>
      <c r="BE19" s="68"/>
      <c r="BF19" s="24">
        <f>SUM(E19:BE19)</f>
        <v>637.14099999999996</v>
      </c>
      <c r="BG19" s="25" t="s">
        <v>72</v>
      </c>
      <c r="BH19" s="25"/>
    </row>
    <row r="20" spans="1:60" s="6" customFormat="1" ht="262.5" x14ac:dyDescent="0.3">
      <c r="A20" s="21" t="s">
        <v>73</v>
      </c>
      <c r="B20" s="22" t="s">
        <v>74</v>
      </c>
      <c r="C20" s="23" t="str">
        <f>MID(BG20,1,2)&amp;" "&amp;MID(BG20,3,1)&amp;" "&amp;MID(BG20,4,2)&amp;" "&amp;MID(BG20,6,5)</f>
        <v>03 5 02 R5580</v>
      </c>
      <c r="D20" s="23" t="s">
        <v>68</v>
      </c>
      <c r="E20" s="66"/>
      <c r="F20" s="67"/>
      <c r="G20" s="66"/>
      <c r="H20" s="68"/>
      <c r="I20" s="68"/>
      <c r="J20" s="68"/>
      <c r="K20" s="68"/>
      <c r="L20" s="68"/>
      <c r="M20" s="68"/>
      <c r="N20" s="68"/>
      <c r="O20" s="68"/>
      <c r="P20" s="68">
        <v>4145.2209999999995</v>
      </c>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9"/>
      <c r="BC20" s="68"/>
      <c r="BD20" s="68"/>
      <c r="BE20" s="68"/>
      <c r="BF20" s="24">
        <f>SUM(E20:BE20)</f>
        <v>4145.2209999999995</v>
      </c>
      <c r="BG20" s="25" t="s">
        <v>75</v>
      </c>
      <c r="BH20" s="25"/>
    </row>
    <row r="21" spans="1:60" s="6" customFormat="1" ht="31.5" x14ac:dyDescent="0.25">
      <c r="A21" s="78"/>
      <c r="B21" s="79" t="s">
        <v>76</v>
      </c>
      <c r="C21" s="80" t="str">
        <f>MID(BG21,1,2)&amp;" "&amp;MID(BG21,3,1)&amp;" "&amp;MID(BG21,4,2)&amp;" "&amp;MID(BG21,6,5)</f>
        <v>03 5 02 R5580</v>
      </c>
      <c r="D21" s="81"/>
      <c r="E21" s="82"/>
      <c r="F21" s="83"/>
      <c r="G21" s="82"/>
      <c r="H21" s="84"/>
      <c r="I21" s="84"/>
      <c r="J21" s="84"/>
      <c r="K21" s="84"/>
      <c r="L21" s="84"/>
      <c r="M21" s="84"/>
      <c r="N21" s="84"/>
      <c r="O21" s="84"/>
      <c r="P21" s="84">
        <v>3465</v>
      </c>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5"/>
      <c r="BC21" s="84"/>
      <c r="BD21" s="84"/>
      <c r="BE21" s="84"/>
      <c r="BF21" s="86">
        <f>SUM(E21:BE21)</f>
        <v>3465</v>
      </c>
      <c r="BG21" s="18" t="s">
        <v>75</v>
      </c>
      <c r="BH21" s="18"/>
    </row>
    <row r="22" spans="1:60" s="6" customFormat="1" ht="356.25" x14ac:dyDescent="0.3">
      <c r="A22" s="21" t="s">
        <v>77</v>
      </c>
      <c r="B22" s="22" t="s">
        <v>78</v>
      </c>
      <c r="C22" s="23" t="str">
        <f>MID(BG22,1,2)&amp;" "&amp;MID(BG22,3,1)&amp;" "&amp;MID(BG22,4,2)&amp;" "&amp;MID(BG22,6,5)</f>
        <v>08 2 01 40060</v>
      </c>
      <c r="D22" s="23" t="s">
        <v>79</v>
      </c>
      <c r="E22" s="66"/>
      <c r="F22" s="67"/>
      <c r="G22" s="66"/>
      <c r="H22" s="68"/>
      <c r="I22" s="68"/>
      <c r="J22" s="68"/>
      <c r="K22" s="68"/>
      <c r="L22" s="68"/>
      <c r="M22" s="68"/>
      <c r="N22" s="68"/>
      <c r="O22" s="68">
        <v>80</v>
      </c>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9"/>
      <c r="BC22" s="68"/>
      <c r="BD22" s="68"/>
      <c r="BE22" s="68"/>
      <c r="BF22" s="24">
        <f>SUM(E22:BE22)</f>
        <v>80</v>
      </c>
      <c r="BG22" s="25" t="s">
        <v>80</v>
      </c>
      <c r="BH22" s="25"/>
    </row>
    <row r="23" spans="1:60" s="6" customFormat="1" ht="337.5" x14ac:dyDescent="0.3">
      <c r="A23" s="21" t="s">
        <v>81</v>
      </c>
      <c r="B23" s="22" t="s">
        <v>82</v>
      </c>
      <c r="C23" s="23" t="str">
        <f>MID(BG23,1,2)&amp;" "&amp;MID(BG23,3,1)&amp;" "&amp;MID(BG23,4,2)&amp;" "&amp;MID(BG23,6,5)</f>
        <v>10 1 01 40060</v>
      </c>
      <c r="D23" s="23" t="s">
        <v>83</v>
      </c>
      <c r="E23" s="66">
        <v>12431.98</v>
      </c>
      <c r="F23" s="67"/>
      <c r="G23" s="66"/>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9"/>
      <c r="BC23" s="68"/>
      <c r="BD23" s="68"/>
      <c r="BE23" s="68"/>
      <c r="BF23" s="24">
        <f>SUM(E23:BE23)</f>
        <v>12431.98</v>
      </c>
      <c r="BG23" s="25" t="s">
        <v>84</v>
      </c>
      <c r="BH23" s="25"/>
    </row>
    <row r="24" spans="1:60" s="6" customFormat="1" ht="409.5" x14ac:dyDescent="0.3">
      <c r="A24" s="21" t="s">
        <v>85</v>
      </c>
      <c r="B24" s="22" t="s">
        <v>86</v>
      </c>
      <c r="C24" s="23" t="str">
        <f>MID(BG24,1,2)&amp;" "&amp;MID(BG24,3,1)&amp;" "&amp;MID(BG24,4,2)&amp;" "&amp;MID(BG24,6,5)</f>
        <v>10 1 02 40060</v>
      </c>
      <c r="D24" s="23" t="s">
        <v>83</v>
      </c>
      <c r="E24" s="66"/>
      <c r="F24" s="67">
        <v>1641.9290000000001</v>
      </c>
      <c r="G24" s="66"/>
      <c r="H24" s="68">
        <v>3284.8440000000001</v>
      </c>
      <c r="I24" s="68">
        <v>4275.47</v>
      </c>
      <c r="J24" s="68">
        <v>4286.1329999999998</v>
      </c>
      <c r="K24" s="68">
        <v>331.09271999999999</v>
      </c>
      <c r="L24" s="68">
        <v>8015.902</v>
      </c>
      <c r="M24" s="68">
        <v>5413.1440000000002</v>
      </c>
      <c r="N24" s="68"/>
      <c r="O24" s="68"/>
      <c r="P24" s="68"/>
      <c r="Q24" s="68"/>
      <c r="R24" s="68"/>
      <c r="S24" s="68"/>
      <c r="T24" s="68"/>
      <c r="U24" s="68"/>
      <c r="V24" s="68"/>
      <c r="W24" s="68">
        <v>911</v>
      </c>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9"/>
      <c r="BC24" s="68"/>
      <c r="BD24" s="68"/>
      <c r="BE24" s="68"/>
      <c r="BF24" s="24">
        <f>SUM(E24:BE24)</f>
        <v>28159.514719999999</v>
      </c>
      <c r="BG24" s="25" t="s">
        <v>87</v>
      </c>
      <c r="BH24" s="25"/>
    </row>
    <row r="25" spans="1:60" s="6" customFormat="1" ht="337.5" x14ac:dyDescent="0.3">
      <c r="A25" s="21" t="s">
        <v>88</v>
      </c>
      <c r="B25" s="22" t="s">
        <v>89</v>
      </c>
      <c r="C25" s="23" t="str">
        <f>MID(BG25,1,2)&amp;" "&amp;MID(BG25,3,1)&amp;" "&amp;MID(BG25,4,2)&amp;" "&amp;MID(BG25,6,5)</f>
        <v>10 1 03 40070</v>
      </c>
      <c r="D25" s="23" t="s">
        <v>83</v>
      </c>
      <c r="E25" s="66"/>
      <c r="F25" s="67"/>
      <c r="G25" s="66"/>
      <c r="H25" s="68">
        <v>9700</v>
      </c>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9"/>
      <c r="BC25" s="68"/>
      <c r="BD25" s="68"/>
      <c r="BE25" s="68"/>
      <c r="BF25" s="24">
        <f>SUM(E25:BE25)</f>
        <v>9700</v>
      </c>
      <c r="BG25" s="25" t="s">
        <v>90</v>
      </c>
      <c r="BH25" s="25"/>
    </row>
    <row r="26" spans="1:60" s="6" customFormat="1" ht="318.75" x14ac:dyDescent="0.3">
      <c r="A26" s="21" t="s">
        <v>91</v>
      </c>
      <c r="B26" s="22" t="s">
        <v>92</v>
      </c>
      <c r="C26" s="23" t="str">
        <f>MID(BG26,1,2)&amp;" "&amp;MID(BG26,3,1)&amp;" "&amp;MID(BG26,4,2)&amp;" "&amp;MID(BG26,6,5)</f>
        <v>10 1 04 40070</v>
      </c>
      <c r="D26" s="23" t="s">
        <v>83</v>
      </c>
      <c r="E26" s="66"/>
      <c r="F26" s="67">
        <v>1471</v>
      </c>
      <c r="G26" s="66"/>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9"/>
      <c r="BC26" s="68"/>
      <c r="BD26" s="68"/>
      <c r="BE26" s="68"/>
      <c r="BF26" s="24">
        <f>SUM(E26:BE26)</f>
        <v>1471</v>
      </c>
      <c r="BG26" s="25" t="s">
        <v>93</v>
      </c>
      <c r="BH26" s="25"/>
    </row>
    <row r="27" spans="1:60" s="6" customFormat="1" ht="409.5" x14ac:dyDescent="0.3">
      <c r="A27" s="21" t="s">
        <v>94</v>
      </c>
      <c r="B27" s="22" t="s">
        <v>95</v>
      </c>
      <c r="C27" s="23" t="str">
        <f>MID(BG27,1,2)&amp;" "&amp;MID(BG27,3,1)&amp;" "&amp;MID(BG27,4,2)&amp;" "&amp;MID(BG27,6,5)</f>
        <v>10 3 01 09502</v>
      </c>
      <c r="D27" s="23" t="s">
        <v>83</v>
      </c>
      <c r="E27" s="66"/>
      <c r="F27" s="67"/>
      <c r="G27" s="66"/>
      <c r="H27" s="68"/>
      <c r="I27" s="68"/>
      <c r="J27" s="68"/>
      <c r="K27" s="68"/>
      <c r="L27" s="68"/>
      <c r="M27" s="68"/>
      <c r="N27" s="68">
        <v>142122.24885</v>
      </c>
      <c r="O27" s="68">
        <v>31027.44642</v>
      </c>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9"/>
      <c r="BC27" s="68"/>
      <c r="BD27" s="68"/>
      <c r="BE27" s="68"/>
      <c r="BF27" s="24">
        <f>SUM(E27:BE27)</f>
        <v>173149.69527</v>
      </c>
      <c r="BG27" s="25" t="s">
        <v>96</v>
      </c>
      <c r="BH27" s="25"/>
    </row>
    <row r="28" spans="1:60" s="6" customFormat="1" ht="47.25" x14ac:dyDescent="0.25">
      <c r="A28" s="78"/>
      <c r="B28" s="79" t="s">
        <v>97</v>
      </c>
      <c r="C28" s="80" t="str">
        <f>MID(BG28,1,2)&amp;" "&amp;MID(BG28,3,1)&amp;" "&amp;MID(BG28,4,2)&amp;" "&amp;MID(BG28,6,5)</f>
        <v>10 3 01 09502</v>
      </c>
      <c r="D28" s="81"/>
      <c r="E28" s="82"/>
      <c r="F28" s="83"/>
      <c r="G28" s="82"/>
      <c r="H28" s="84"/>
      <c r="I28" s="84"/>
      <c r="J28" s="84"/>
      <c r="K28" s="84"/>
      <c r="L28" s="84"/>
      <c r="M28" s="84"/>
      <c r="N28" s="84">
        <v>142122.24885</v>
      </c>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5"/>
      <c r="BC28" s="84"/>
      <c r="BD28" s="84"/>
      <c r="BE28" s="84"/>
      <c r="BF28" s="86">
        <f>SUM(E28:BE28)</f>
        <v>142122.24885</v>
      </c>
      <c r="BG28" s="18" t="s">
        <v>96</v>
      </c>
      <c r="BH28" s="18"/>
    </row>
    <row r="29" spans="1:60" s="6" customFormat="1" ht="47.25" x14ac:dyDescent="0.25">
      <c r="A29" s="78"/>
      <c r="B29" s="79" t="s">
        <v>98</v>
      </c>
      <c r="C29" s="80" t="str">
        <f>MID(BG29,1,2)&amp;" "&amp;MID(BG29,3,1)&amp;" "&amp;MID(BG29,4,2)&amp;" "&amp;MID(BG29,6,5)</f>
        <v>10 3 01 09502</v>
      </c>
      <c r="D29" s="81"/>
      <c r="E29" s="82"/>
      <c r="F29" s="83"/>
      <c r="G29" s="82"/>
      <c r="H29" s="84"/>
      <c r="I29" s="84"/>
      <c r="J29" s="84"/>
      <c r="K29" s="84"/>
      <c r="L29" s="84"/>
      <c r="M29" s="84"/>
      <c r="N29" s="84"/>
      <c r="O29" s="84">
        <v>31027.44642</v>
      </c>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5"/>
      <c r="BC29" s="84"/>
      <c r="BD29" s="84"/>
      <c r="BE29" s="84"/>
      <c r="BF29" s="86">
        <f>SUM(E29:BE29)</f>
        <v>31027.44642</v>
      </c>
      <c r="BG29" s="18" t="s">
        <v>96</v>
      </c>
      <c r="BH29" s="18"/>
    </row>
    <row r="30" spans="1:60" s="6" customFormat="1" ht="375" x14ac:dyDescent="0.3">
      <c r="A30" s="21" t="s">
        <v>99</v>
      </c>
      <c r="B30" s="22" t="s">
        <v>100</v>
      </c>
      <c r="C30" s="23" t="str">
        <f>MID(BG30,1,2)&amp;" "&amp;MID(BG30,3,1)&amp;" "&amp;MID(BG30,4,2)&amp;" "&amp;MID(BG30,6,5)</f>
        <v>10 3 01 09602</v>
      </c>
      <c r="D30" s="23" t="s">
        <v>83</v>
      </c>
      <c r="E30" s="66"/>
      <c r="F30" s="67"/>
      <c r="G30" s="66"/>
      <c r="H30" s="68"/>
      <c r="I30" s="68"/>
      <c r="J30" s="68"/>
      <c r="K30" s="68"/>
      <c r="L30" s="68"/>
      <c r="M30" s="68"/>
      <c r="N30" s="68">
        <v>264067.39036000002</v>
      </c>
      <c r="O30" s="68">
        <v>22341.85385</v>
      </c>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9"/>
      <c r="BC30" s="68"/>
      <c r="BD30" s="68"/>
      <c r="BE30" s="68"/>
      <c r="BF30" s="24">
        <f>SUM(E30:BE30)</f>
        <v>286409.24421000003</v>
      </c>
      <c r="BG30" s="25" t="s">
        <v>101</v>
      </c>
      <c r="BH30" s="25"/>
    </row>
    <row r="31" spans="1:60" s="6" customFormat="1" ht="318.75" x14ac:dyDescent="0.3">
      <c r="A31" s="21" t="s">
        <v>102</v>
      </c>
      <c r="B31" s="22" t="s">
        <v>103</v>
      </c>
      <c r="C31" s="23" t="str">
        <f>MID(BG31,1,2)&amp;" "&amp;MID(BG31,3,1)&amp;" "&amp;MID(BG31,4,2)&amp;" "&amp;MID(BG31,6,5)</f>
        <v>10 3 01 40070</v>
      </c>
      <c r="D31" s="23" t="s">
        <v>83</v>
      </c>
      <c r="E31" s="66"/>
      <c r="F31" s="67"/>
      <c r="G31" s="66"/>
      <c r="H31" s="68"/>
      <c r="I31" s="68"/>
      <c r="J31" s="68"/>
      <c r="K31" s="68"/>
      <c r="L31" s="68"/>
      <c r="M31" s="68"/>
      <c r="N31" s="68"/>
      <c r="O31" s="68">
        <v>31813.262900000002</v>
      </c>
      <c r="P31" s="68"/>
      <c r="Q31" s="68">
        <v>6026.8873899999999</v>
      </c>
      <c r="R31" s="68"/>
      <c r="S31" s="68"/>
      <c r="T31" s="68">
        <v>33492.032800000001</v>
      </c>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9"/>
      <c r="BC31" s="68"/>
      <c r="BD31" s="68"/>
      <c r="BE31" s="68"/>
      <c r="BF31" s="24">
        <f>SUM(E31:BE31)</f>
        <v>71332.183090000006</v>
      </c>
      <c r="BG31" s="25" t="s">
        <v>104</v>
      </c>
      <c r="BH31" s="25"/>
    </row>
    <row r="32" spans="1:60" s="6" customFormat="1" ht="393.75" x14ac:dyDescent="0.3">
      <c r="A32" s="21" t="s">
        <v>105</v>
      </c>
      <c r="B32" s="22" t="s">
        <v>106</v>
      </c>
      <c r="C32" s="23" t="str">
        <f>MID(BG32,1,2)&amp;" "&amp;MID(BG32,3,1)&amp;" "&amp;MID(BG32,4,2)&amp;" "&amp;MID(BG32,6,5)</f>
        <v>10 5 01 40060</v>
      </c>
      <c r="D32" s="23" t="s">
        <v>83</v>
      </c>
      <c r="E32" s="66"/>
      <c r="F32" s="67"/>
      <c r="G32" s="66"/>
      <c r="H32" s="68"/>
      <c r="I32" s="68"/>
      <c r="J32" s="68"/>
      <c r="K32" s="68"/>
      <c r="L32" s="68"/>
      <c r="M32" s="68"/>
      <c r="N32" s="68">
        <v>31320.056629999999</v>
      </c>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9"/>
      <c r="BC32" s="68"/>
      <c r="BD32" s="68"/>
      <c r="BE32" s="68"/>
      <c r="BF32" s="24">
        <f>SUM(E32:BE32)</f>
        <v>31320.056629999999</v>
      </c>
      <c r="BG32" s="25" t="s">
        <v>107</v>
      </c>
      <c r="BH32" s="25"/>
    </row>
    <row r="33" spans="1:60" s="6" customFormat="1" ht="356.25" x14ac:dyDescent="0.3">
      <c r="A33" s="21" t="s">
        <v>108</v>
      </c>
      <c r="B33" s="22" t="s">
        <v>109</v>
      </c>
      <c r="C33" s="23" t="str">
        <f>MID(BG33,1,2)&amp;" "&amp;MID(BG33,3,1)&amp;" "&amp;MID(BG33,4,2)&amp;" "&amp;MID(BG33,6,5)</f>
        <v>10 5 01 40070</v>
      </c>
      <c r="D33" s="23" t="s">
        <v>83</v>
      </c>
      <c r="E33" s="66">
        <v>8101.6</v>
      </c>
      <c r="F33" s="67"/>
      <c r="G33" s="66"/>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9"/>
      <c r="BC33" s="68"/>
      <c r="BD33" s="68"/>
      <c r="BE33" s="68"/>
      <c r="BF33" s="24">
        <f>SUM(E33:BE33)</f>
        <v>8101.6</v>
      </c>
      <c r="BG33" s="25" t="s">
        <v>110</v>
      </c>
      <c r="BH33" s="25"/>
    </row>
    <row r="34" spans="1:60" s="6" customFormat="1" ht="262.5" x14ac:dyDescent="0.3">
      <c r="A34" s="21" t="s">
        <v>111</v>
      </c>
      <c r="B34" s="22" t="s">
        <v>112</v>
      </c>
      <c r="C34" s="23" t="str">
        <f>MID(BG34,1,2)&amp;" "&amp;MID(BG34,3,1)&amp;" "&amp;MID(BG34,4,2)&amp;" "&amp;MID(BG34,6,5)</f>
        <v>10 6 01 R0200</v>
      </c>
      <c r="D34" s="23" t="s">
        <v>113</v>
      </c>
      <c r="E34" s="66">
        <v>16002.566000000001</v>
      </c>
      <c r="F34" s="67"/>
      <c r="G34" s="66"/>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9"/>
      <c r="BC34" s="68"/>
      <c r="BD34" s="68"/>
      <c r="BE34" s="68"/>
      <c r="BF34" s="24">
        <f>SUM(E34:BE34)</f>
        <v>16002.566000000001</v>
      </c>
      <c r="BG34" s="25" t="s">
        <v>114</v>
      </c>
      <c r="BH34" s="25"/>
    </row>
    <row r="35" spans="1:60" s="6" customFormat="1" ht="47.25" x14ac:dyDescent="0.25">
      <c r="A35" s="78"/>
      <c r="B35" s="79" t="s">
        <v>115</v>
      </c>
      <c r="C35" s="80" t="str">
        <f>MID(BG35,1,2)&amp;" "&amp;MID(BG35,3,1)&amp;" "&amp;MID(BG35,4,2)&amp;" "&amp;MID(BG35,6,5)</f>
        <v>10 6 01 R0200</v>
      </c>
      <c r="D35" s="81"/>
      <c r="E35" s="82">
        <v>4976.7980299999999</v>
      </c>
      <c r="F35" s="83"/>
      <c r="G35" s="82"/>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5"/>
      <c r="BC35" s="84"/>
      <c r="BD35" s="84"/>
      <c r="BE35" s="84"/>
      <c r="BF35" s="86">
        <f>SUM(E35:BE35)</f>
        <v>4976.7980299999999</v>
      </c>
      <c r="BG35" s="18" t="s">
        <v>114</v>
      </c>
      <c r="BH35" s="18"/>
    </row>
    <row r="36" spans="1:60" s="6" customFormat="1" ht="409.5" x14ac:dyDescent="0.3">
      <c r="A36" s="21" t="s">
        <v>116</v>
      </c>
      <c r="B36" s="22" t="s">
        <v>117</v>
      </c>
      <c r="C36" s="23" t="str">
        <f>MID(BG36,1,2)&amp;" "&amp;MID(BG36,3,1)&amp;" "&amp;MID(BG36,4,2)&amp;" "&amp;MID(BG36,6,5)</f>
        <v>11 1 03 40060</v>
      </c>
      <c r="D36" s="23" t="s">
        <v>118</v>
      </c>
      <c r="E36" s="66">
        <v>7315.76</v>
      </c>
      <c r="F36" s="67">
        <v>852.24</v>
      </c>
      <c r="G36" s="66">
        <v>1922.45</v>
      </c>
      <c r="H36" s="68">
        <v>697.55</v>
      </c>
      <c r="I36" s="68">
        <v>1545.58</v>
      </c>
      <c r="J36" s="68">
        <v>1472.66</v>
      </c>
      <c r="K36" s="68">
        <v>4101.2700000000004</v>
      </c>
      <c r="L36" s="68">
        <v>425.24</v>
      </c>
      <c r="M36" s="68">
        <v>453.64</v>
      </c>
      <c r="N36" s="68">
        <v>1837.02</v>
      </c>
      <c r="O36" s="68">
        <v>6251.99</v>
      </c>
      <c r="P36" s="68">
        <v>3869.5</v>
      </c>
      <c r="Q36" s="68">
        <v>1728.63</v>
      </c>
      <c r="R36" s="68">
        <v>542.37</v>
      </c>
      <c r="S36" s="68">
        <v>747.78</v>
      </c>
      <c r="T36" s="68">
        <v>2131.14</v>
      </c>
      <c r="U36" s="68">
        <v>1488.69</v>
      </c>
      <c r="V36" s="68">
        <v>208.45</v>
      </c>
      <c r="W36" s="68">
        <v>294.31</v>
      </c>
      <c r="X36" s="68">
        <v>581.69000000000005</v>
      </c>
      <c r="Y36" s="68">
        <v>986.07</v>
      </c>
      <c r="Z36" s="68">
        <v>541</v>
      </c>
      <c r="AA36" s="68">
        <v>8189.2</v>
      </c>
      <c r="AB36" s="68">
        <v>441.39</v>
      </c>
      <c r="AC36" s="68">
        <v>5627.37</v>
      </c>
      <c r="AD36" s="68">
        <v>547.58000000000004</v>
      </c>
      <c r="AE36" s="68">
        <v>1866.02</v>
      </c>
      <c r="AF36" s="68">
        <v>2239.36</v>
      </c>
      <c r="AG36" s="68"/>
      <c r="AH36" s="68"/>
      <c r="AI36" s="68"/>
      <c r="AJ36" s="68"/>
      <c r="AK36" s="68"/>
      <c r="AL36" s="68">
        <v>5021.71</v>
      </c>
      <c r="AM36" s="68"/>
      <c r="AN36" s="68"/>
      <c r="AO36" s="68">
        <v>4701.1400000000003</v>
      </c>
      <c r="AP36" s="68"/>
      <c r="AQ36" s="68">
        <v>622.12</v>
      </c>
      <c r="AR36" s="68">
        <v>503.9</v>
      </c>
      <c r="AS36" s="68">
        <v>675.19</v>
      </c>
      <c r="AT36" s="68">
        <v>2939.74</v>
      </c>
      <c r="AU36" s="68">
        <v>394.42</v>
      </c>
      <c r="AV36" s="68"/>
      <c r="AW36" s="68">
        <v>96.02</v>
      </c>
      <c r="AX36" s="68"/>
      <c r="AY36" s="68">
        <v>1144.01</v>
      </c>
      <c r="AZ36" s="68"/>
      <c r="BA36" s="68">
        <v>935.45</v>
      </c>
      <c r="BB36" s="69">
        <v>1196.67</v>
      </c>
      <c r="BC36" s="68"/>
      <c r="BD36" s="68"/>
      <c r="BE36" s="68"/>
      <c r="BF36" s="24">
        <f>SUM(E36:BE36)</f>
        <v>77136.319999999992</v>
      </c>
      <c r="BG36" s="25" t="s">
        <v>119</v>
      </c>
      <c r="BH36" s="25"/>
    </row>
    <row r="37" spans="1:60" s="6" customFormat="1" ht="409.5" x14ac:dyDescent="0.3">
      <c r="A37" s="21" t="s">
        <v>120</v>
      </c>
      <c r="B37" s="22" t="s">
        <v>121</v>
      </c>
      <c r="C37" s="23" t="str">
        <f>MID(BG37,1,2)&amp;" "&amp;MID(BG37,3,1)&amp;" "&amp;MID(BG37,4,2)&amp;" "&amp;MID(BG37,6,5)</f>
        <v>11 1 04 40060</v>
      </c>
      <c r="D37" s="23" t="s">
        <v>118</v>
      </c>
      <c r="E37" s="66">
        <v>4000</v>
      </c>
      <c r="F37" s="67">
        <v>290</v>
      </c>
      <c r="G37" s="66"/>
      <c r="H37" s="68">
        <v>140</v>
      </c>
      <c r="I37" s="68"/>
      <c r="J37" s="68">
        <v>400</v>
      </c>
      <c r="K37" s="68">
        <v>400</v>
      </c>
      <c r="L37" s="68">
        <v>260</v>
      </c>
      <c r="M37" s="68"/>
      <c r="N37" s="68">
        <v>1230</v>
      </c>
      <c r="O37" s="68">
        <v>200</v>
      </c>
      <c r="P37" s="68">
        <v>1900</v>
      </c>
      <c r="Q37" s="68"/>
      <c r="R37" s="68">
        <v>150</v>
      </c>
      <c r="S37" s="68"/>
      <c r="T37" s="68">
        <v>560</v>
      </c>
      <c r="U37" s="68"/>
      <c r="V37" s="68">
        <v>270</v>
      </c>
      <c r="W37" s="68"/>
      <c r="X37" s="68">
        <v>300</v>
      </c>
      <c r="Y37" s="68">
        <v>300</v>
      </c>
      <c r="Z37" s="68">
        <v>220</v>
      </c>
      <c r="AA37" s="68">
        <v>1030</v>
      </c>
      <c r="AB37" s="68"/>
      <c r="AC37" s="68"/>
      <c r="AD37" s="68"/>
      <c r="AE37" s="68"/>
      <c r="AF37" s="68"/>
      <c r="AG37" s="68"/>
      <c r="AH37" s="68"/>
      <c r="AI37" s="68"/>
      <c r="AJ37" s="68">
        <v>260</v>
      </c>
      <c r="AK37" s="68"/>
      <c r="AL37" s="68"/>
      <c r="AM37" s="68"/>
      <c r="AN37" s="68">
        <v>600</v>
      </c>
      <c r="AO37" s="68">
        <v>470</v>
      </c>
      <c r="AP37" s="68"/>
      <c r="AQ37" s="68"/>
      <c r="AR37" s="68"/>
      <c r="AS37" s="68"/>
      <c r="AT37" s="68"/>
      <c r="AU37" s="68">
        <v>150</v>
      </c>
      <c r="AV37" s="68"/>
      <c r="AW37" s="68"/>
      <c r="AX37" s="68"/>
      <c r="AY37" s="68"/>
      <c r="AZ37" s="68"/>
      <c r="BA37" s="68"/>
      <c r="BB37" s="69"/>
      <c r="BC37" s="68"/>
      <c r="BD37" s="68"/>
      <c r="BE37" s="68"/>
      <c r="BF37" s="24">
        <f>SUM(E37:BE37)</f>
        <v>13130</v>
      </c>
      <c r="BG37" s="25" t="s">
        <v>122</v>
      </c>
      <c r="BH37" s="25"/>
    </row>
    <row r="38" spans="1:60" s="6" customFormat="1" ht="409.5" x14ac:dyDescent="0.3">
      <c r="A38" s="21" t="s">
        <v>123</v>
      </c>
      <c r="B38" s="22" t="s">
        <v>124</v>
      </c>
      <c r="C38" s="23" t="str">
        <f>MID(BG38,1,2)&amp;" "&amp;MID(BG38,3,1)&amp;" "&amp;MID(BG38,4,2)&amp;" "&amp;MID(BG38,6,5)</f>
        <v>11 1 07 40060</v>
      </c>
      <c r="D38" s="23" t="s">
        <v>118</v>
      </c>
      <c r="E38" s="66"/>
      <c r="F38" s="67"/>
      <c r="G38" s="6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v>2631.3</v>
      </c>
      <c r="AG38" s="68"/>
      <c r="AH38" s="68"/>
      <c r="AI38" s="68"/>
      <c r="AJ38" s="68"/>
      <c r="AK38" s="68"/>
      <c r="AL38" s="68"/>
      <c r="AM38" s="68"/>
      <c r="AN38" s="68"/>
      <c r="AO38" s="68"/>
      <c r="AP38" s="68"/>
      <c r="AQ38" s="68"/>
      <c r="AR38" s="68"/>
      <c r="AS38" s="68"/>
      <c r="AT38" s="68"/>
      <c r="AU38" s="68"/>
      <c r="AV38" s="68"/>
      <c r="AW38" s="68"/>
      <c r="AX38" s="68"/>
      <c r="AY38" s="68"/>
      <c r="AZ38" s="68"/>
      <c r="BA38" s="68"/>
      <c r="BB38" s="69"/>
      <c r="BC38" s="68"/>
      <c r="BD38" s="68"/>
      <c r="BE38" s="68"/>
      <c r="BF38" s="24">
        <f>SUM(E38:BE38)</f>
        <v>2631.3</v>
      </c>
      <c r="BG38" s="25" t="s">
        <v>125</v>
      </c>
      <c r="BH38" s="25"/>
    </row>
    <row r="39" spans="1:60" s="6" customFormat="1" ht="409.5" x14ac:dyDescent="0.3">
      <c r="A39" s="21" t="s">
        <v>126</v>
      </c>
      <c r="B39" s="22" t="s">
        <v>127</v>
      </c>
      <c r="C39" s="23" t="str">
        <f>MID(BG39,1,2)&amp;" "&amp;MID(BG39,3,1)&amp;" "&amp;MID(BG39,4,2)&amp;" "&amp;MID(BG39,6,5)</f>
        <v>11 2 01 40060</v>
      </c>
      <c r="D39" s="23" t="s">
        <v>118</v>
      </c>
      <c r="E39" s="66"/>
      <c r="F39" s="67">
        <v>127</v>
      </c>
      <c r="G39" s="66">
        <v>108</v>
      </c>
      <c r="H39" s="68">
        <v>139</v>
      </c>
      <c r="I39" s="68">
        <v>302</v>
      </c>
      <c r="J39" s="68">
        <v>232</v>
      </c>
      <c r="K39" s="68">
        <v>224</v>
      </c>
      <c r="L39" s="68"/>
      <c r="M39" s="68"/>
      <c r="N39" s="68">
        <v>302</v>
      </c>
      <c r="O39" s="68">
        <v>1011</v>
      </c>
      <c r="P39" s="68">
        <v>1210</v>
      </c>
      <c r="Q39" s="68">
        <v>295</v>
      </c>
      <c r="R39" s="68">
        <v>321</v>
      </c>
      <c r="S39" s="68">
        <v>315</v>
      </c>
      <c r="T39" s="68">
        <v>380</v>
      </c>
      <c r="U39" s="68">
        <v>212</v>
      </c>
      <c r="V39" s="68">
        <v>160</v>
      </c>
      <c r="W39" s="68">
        <v>112</v>
      </c>
      <c r="X39" s="68">
        <v>614</v>
      </c>
      <c r="Y39" s="68">
        <v>139</v>
      </c>
      <c r="Z39" s="68">
        <v>139</v>
      </c>
      <c r="AA39" s="68">
        <v>2105</v>
      </c>
      <c r="AB39" s="68">
        <v>287</v>
      </c>
      <c r="AC39" s="68">
        <v>636</v>
      </c>
      <c r="AD39" s="68">
        <v>177</v>
      </c>
      <c r="AE39" s="68">
        <v>634</v>
      </c>
      <c r="AF39" s="68">
        <v>881</v>
      </c>
      <c r="AG39" s="68">
        <v>258</v>
      </c>
      <c r="AH39" s="68">
        <v>428</v>
      </c>
      <c r="AI39" s="68">
        <v>221</v>
      </c>
      <c r="AJ39" s="68">
        <v>158</v>
      </c>
      <c r="AK39" s="68">
        <v>288</v>
      </c>
      <c r="AL39" s="68">
        <v>244</v>
      </c>
      <c r="AM39" s="68"/>
      <c r="AN39" s="68"/>
      <c r="AO39" s="68">
        <v>912</v>
      </c>
      <c r="AP39" s="68"/>
      <c r="AQ39" s="68">
        <v>246</v>
      </c>
      <c r="AR39" s="68">
        <v>66</v>
      </c>
      <c r="AS39" s="68">
        <v>216</v>
      </c>
      <c r="AT39" s="68">
        <v>1025</v>
      </c>
      <c r="AU39" s="68"/>
      <c r="AV39" s="68"/>
      <c r="AW39" s="68">
        <v>87</v>
      </c>
      <c r="AX39" s="68"/>
      <c r="AY39" s="68">
        <v>321</v>
      </c>
      <c r="AZ39" s="68"/>
      <c r="BA39" s="68">
        <v>589</v>
      </c>
      <c r="BB39" s="69">
        <v>760</v>
      </c>
      <c r="BC39" s="68"/>
      <c r="BD39" s="68"/>
      <c r="BE39" s="68"/>
      <c r="BF39" s="24">
        <f>SUM(E39:BE39)</f>
        <v>16881</v>
      </c>
      <c r="BG39" s="25" t="s">
        <v>128</v>
      </c>
      <c r="BH39" s="25"/>
    </row>
    <row r="40" spans="1:60" s="6" customFormat="1" ht="356.25" x14ac:dyDescent="0.3">
      <c r="A40" s="21" t="s">
        <v>129</v>
      </c>
      <c r="B40" s="22" t="s">
        <v>130</v>
      </c>
      <c r="C40" s="23" t="str">
        <f>MID(BG40,1,2)&amp;" "&amp;MID(BG40,3,1)&amp;" "&amp;MID(BG40,4,2)&amp;" "&amp;MID(BG40,6,5)</f>
        <v>11 2 02 40070</v>
      </c>
      <c r="D40" s="23" t="s">
        <v>118</v>
      </c>
      <c r="E40" s="66"/>
      <c r="F40" s="67"/>
      <c r="G40" s="66"/>
      <c r="H40" s="68"/>
      <c r="I40" s="68"/>
      <c r="J40" s="68"/>
      <c r="K40" s="68"/>
      <c r="L40" s="68"/>
      <c r="M40" s="68"/>
      <c r="N40" s="68"/>
      <c r="O40" s="68"/>
      <c r="P40" s="68"/>
      <c r="Q40" s="68"/>
      <c r="R40" s="68"/>
      <c r="S40" s="68"/>
      <c r="T40" s="68"/>
      <c r="U40" s="68"/>
      <c r="V40" s="68"/>
      <c r="W40" s="68"/>
      <c r="X40" s="68"/>
      <c r="Y40" s="68"/>
      <c r="Z40" s="68"/>
      <c r="AA40" s="68"/>
      <c r="AB40" s="68"/>
      <c r="AC40" s="68">
        <v>12445.58</v>
      </c>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9"/>
      <c r="BC40" s="68"/>
      <c r="BD40" s="68"/>
      <c r="BE40" s="68"/>
      <c r="BF40" s="24">
        <f>SUM(E40:BE40)</f>
        <v>12445.58</v>
      </c>
      <c r="BG40" s="25" t="s">
        <v>131</v>
      </c>
      <c r="BH40" s="25"/>
    </row>
    <row r="41" spans="1:60" s="6" customFormat="1" ht="356.25" x14ac:dyDescent="0.3">
      <c r="A41" s="21" t="s">
        <v>132</v>
      </c>
      <c r="B41" s="22" t="s">
        <v>133</v>
      </c>
      <c r="C41" s="23" t="str">
        <f>MID(BG41,1,2)&amp;" "&amp;MID(BG41,3,1)&amp;" "&amp;MID(BG41,4,2)&amp;" "&amp;MID(BG41,6,5)</f>
        <v>11 2 03 40070</v>
      </c>
      <c r="D41" s="23" t="s">
        <v>118</v>
      </c>
      <c r="E41" s="66"/>
      <c r="F41" s="67"/>
      <c r="G41" s="66"/>
      <c r="H41" s="68"/>
      <c r="I41" s="68"/>
      <c r="J41" s="68"/>
      <c r="K41" s="68"/>
      <c r="L41" s="68"/>
      <c r="M41" s="68"/>
      <c r="N41" s="68"/>
      <c r="O41" s="68">
        <v>15000</v>
      </c>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9"/>
      <c r="BC41" s="68"/>
      <c r="BD41" s="68"/>
      <c r="BE41" s="68"/>
      <c r="BF41" s="24">
        <f>SUM(E41:BE41)</f>
        <v>15000</v>
      </c>
      <c r="BG41" s="25" t="s">
        <v>134</v>
      </c>
      <c r="BH41" s="25"/>
    </row>
    <row r="42" spans="1:60" s="6" customFormat="1" ht="409.5" x14ac:dyDescent="0.3">
      <c r="A42" s="21" t="s">
        <v>135</v>
      </c>
      <c r="B42" s="22" t="s">
        <v>136</v>
      </c>
      <c r="C42" s="23" t="str">
        <f>MID(BG42,1,2)&amp;" "&amp;MID(BG42,3,1)&amp;" "&amp;MID(BG42,4,2)&amp;" "&amp;MID(BG42,6,5)</f>
        <v>11 3 01 40060</v>
      </c>
      <c r="D42" s="23" t="s">
        <v>137</v>
      </c>
      <c r="E42" s="66">
        <v>65000</v>
      </c>
      <c r="F42" s="67"/>
      <c r="G42" s="66"/>
      <c r="H42" s="68"/>
      <c r="I42" s="68"/>
      <c r="J42" s="68"/>
      <c r="K42" s="68"/>
      <c r="L42" s="68"/>
      <c r="M42" s="68"/>
      <c r="N42" s="68"/>
      <c r="O42" s="68"/>
      <c r="P42" s="68"/>
      <c r="Q42" s="68"/>
      <c r="R42" s="68"/>
      <c r="S42" s="68"/>
      <c r="T42" s="68"/>
      <c r="U42" s="68"/>
      <c r="V42" s="68"/>
      <c r="W42" s="68"/>
      <c r="X42" s="68">
        <v>129841.57</v>
      </c>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9"/>
      <c r="BC42" s="68"/>
      <c r="BD42" s="68"/>
      <c r="BE42" s="68"/>
      <c r="BF42" s="24">
        <f>SUM(E42:BE42)</f>
        <v>194841.57</v>
      </c>
      <c r="BG42" s="25" t="s">
        <v>138</v>
      </c>
      <c r="BH42" s="25"/>
    </row>
    <row r="43" spans="1:60" s="6" customFormat="1" ht="409.5" x14ac:dyDescent="0.3">
      <c r="A43" s="21" t="s">
        <v>139</v>
      </c>
      <c r="B43" s="22" t="s">
        <v>140</v>
      </c>
      <c r="C43" s="23" t="str">
        <f>MID(BG43,1,2)&amp;" "&amp;MID(BG43,3,1)&amp;" "&amp;MID(BG43,4,2)&amp;" "&amp;MID(BG43,6,5)</f>
        <v>11 3 07 40060</v>
      </c>
      <c r="D43" s="23" t="s">
        <v>118</v>
      </c>
      <c r="E43" s="66">
        <v>6287.24</v>
      </c>
      <c r="F43" s="67"/>
      <c r="G43" s="66"/>
      <c r="H43" s="68"/>
      <c r="I43" s="68"/>
      <c r="J43" s="68"/>
      <c r="K43" s="68"/>
      <c r="L43" s="68"/>
      <c r="M43" s="68">
        <v>345</v>
      </c>
      <c r="N43" s="68"/>
      <c r="O43" s="68"/>
      <c r="P43" s="68"/>
      <c r="Q43" s="68"/>
      <c r="R43" s="68"/>
      <c r="S43" s="68"/>
      <c r="T43" s="68"/>
      <c r="U43" s="68"/>
      <c r="V43" s="68"/>
      <c r="W43" s="68"/>
      <c r="X43" s="68"/>
      <c r="Y43" s="68"/>
      <c r="Z43" s="68"/>
      <c r="AA43" s="68">
        <v>1728.7</v>
      </c>
      <c r="AB43" s="68"/>
      <c r="AC43" s="68"/>
      <c r="AD43" s="68"/>
      <c r="AE43" s="68"/>
      <c r="AF43" s="68"/>
      <c r="AG43" s="68"/>
      <c r="AH43" s="68"/>
      <c r="AI43" s="68"/>
      <c r="AJ43" s="68"/>
      <c r="AK43" s="68"/>
      <c r="AL43" s="68"/>
      <c r="AM43" s="68"/>
      <c r="AN43" s="68">
        <v>1455.78</v>
      </c>
      <c r="AO43" s="68"/>
      <c r="AP43" s="68"/>
      <c r="AQ43" s="68"/>
      <c r="AR43" s="68"/>
      <c r="AS43" s="68"/>
      <c r="AT43" s="68"/>
      <c r="AU43" s="68"/>
      <c r="AV43" s="68"/>
      <c r="AW43" s="68"/>
      <c r="AX43" s="68"/>
      <c r="AY43" s="68"/>
      <c r="AZ43" s="68"/>
      <c r="BA43" s="68"/>
      <c r="BB43" s="69"/>
      <c r="BC43" s="68"/>
      <c r="BD43" s="68"/>
      <c r="BE43" s="68"/>
      <c r="BF43" s="24">
        <f>SUM(E43:BE43)</f>
        <v>9816.7200000000012</v>
      </c>
      <c r="BG43" s="25" t="s">
        <v>141</v>
      </c>
      <c r="BH43" s="25"/>
    </row>
    <row r="44" spans="1:60" s="6" customFormat="1" ht="409.5" x14ac:dyDescent="0.3">
      <c r="A44" s="21" t="s">
        <v>142</v>
      </c>
      <c r="B44" s="22" t="s">
        <v>143</v>
      </c>
      <c r="C44" s="23" t="str">
        <f>MID(BG44,1,2)&amp;" "&amp;MID(BG44,3,1)&amp;" "&amp;MID(BG44,4,2)&amp;" "&amp;MID(BG44,6,5)</f>
        <v>11 3 14 R5550</v>
      </c>
      <c r="D44" s="23" t="s">
        <v>118</v>
      </c>
      <c r="E44" s="66">
        <v>15784.02</v>
      </c>
      <c r="F44" s="67"/>
      <c r="G44" s="6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9"/>
      <c r="BC44" s="68"/>
      <c r="BD44" s="68"/>
      <c r="BE44" s="68"/>
      <c r="BF44" s="24">
        <f>SUM(E44:BE44)</f>
        <v>15784.02</v>
      </c>
      <c r="BG44" s="25" t="s">
        <v>144</v>
      </c>
      <c r="BH44" s="25"/>
    </row>
    <row r="45" spans="1:60" s="6" customFormat="1" ht="31.5" x14ac:dyDescent="0.25">
      <c r="A45" s="78"/>
      <c r="B45" s="79" t="s">
        <v>76</v>
      </c>
      <c r="C45" s="80" t="str">
        <f>MID(BG45,1,2)&amp;" "&amp;MID(BG45,3,1)&amp;" "&amp;MID(BG45,4,2)&amp;" "&amp;MID(BG45,6,5)</f>
        <v>11 3 14 R5550</v>
      </c>
      <c r="D45" s="81"/>
      <c r="E45" s="82">
        <v>14994.818499999999</v>
      </c>
      <c r="F45" s="83"/>
      <c r="G45" s="82"/>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5"/>
      <c r="BC45" s="84"/>
      <c r="BD45" s="84"/>
      <c r="BE45" s="84"/>
      <c r="BF45" s="86">
        <f>SUM(E45:BE45)</f>
        <v>14994.818499999999</v>
      </c>
      <c r="BG45" s="18" t="s">
        <v>144</v>
      </c>
      <c r="BH45" s="18"/>
    </row>
    <row r="46" spans="1:60" s="6" customFormat="1" ht="393.75" x14ac:dyDescent="0.3">
      <c r="A46" s="21" t="s">
        <v>145</v>
      </c>
      <c r="B46" s="22" t="s">
        <v>146</v>
      </c>
      <c r="C46" s="23" t="str">
        <f>MID(BG46,1,2)&amp;" "&amp;MID(BG46,3,1)&amp;" "&amp;MID(BG46,4,2)&amp;" "&amp;MID(BG46,6,5)</f>
        <v>11 3 15 R5600</v>
      </c>
      <c r="D46" s="23" t="s">
        <v>118</v>
      </c>
      <c r="E46" s="66">
        <v>1254.2349999999999</v>
      </c>
      <c r="F46" s="67"/>
      <c r="G46" s="6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9"/>
      <c r="BC46" s="68"/>
      <c r="BD46" s="68"/>
      <c r="BE46" s="68"/>
      <c r="BF46" s="24">
        <f>SUM(E46:BE46)</f>
        <v>1254.2349999999999</v>
      </c>
      <c r="BG46" s="25" t="s">
        <v>147</v>
      </c>
      <c r="BH46" s="25"/>
    </row>
    <row r="47" spans="1:60" s="6" customFormat="1" ht="31.5" x14ac:dyDescent="0.25">
      <c r="A47" s="78"/>
      <c r="B47" s="79" t="s">
        <v>76</v>
      </c>
      <c r="C47" s="80" t="str">
        <f>MID(BG47,1,2)&amp;" "&amp;MID(BG47,3,1)&amp;" "&amp;MID(BG47,4,2)&amp;" "&amp;MID(BG47,6,5)</f>
        <v>11 3 15 R5600</v>
      </c>
      <c r="D47" s="81"/>
      <c r="E47" s="82">
        <v>1191.5226</v>
      </c>
      <c r="F47" s="83"/>
      <c r="G47" s="82"/>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5"/>
      <c r="BC47" s="84"/>
      <c r="BD47" s="84"/>
      <c r="BE47" s="84"/>
      <c r="BF47" s="86">
        <f>SUM(E47:BE47)</f>
        <v>1191.5226</v>
      </c>
      <c r="BG47" s="18" t="s">
        <v>147</v>
      </c>
      <c r="BH47" s="18"/>
    </row>
    <row r="48" spans="1:60" s="6" customFormat="1" ht="356.25" x14ac:dyDescent="0.3">
      <c r="A48" s="21" t="s">
        <v>148</v>
      </c>
      <c r="B48" s="22" t="s">
        <v>149</v>
      </c>
      <c r="C48" s="23" t="str">
        <f>MID(BG48,1,2)&amp;" "&amp;MID(BG48,3,1)&amp;" "&amp;MID(BG48,4,2)&amp;" "&amp;MID(BG48,6,5)</f>
        <v>12 1 04 40070</v>
      </c>
      <c r="D48" s="23" t="s">
        <v>137</v>
      </c>
      <c r="E48" s="66">
        <v>4879.5288099999998</v>
      </c>
      <c r="F48" s="67"/>
      <c r="G48" s="6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9"/>
      <c r="BC48" s="68"/>
      <c r="BD48" s="68"/>
      <c r="BE48" s="68"/>
      <c r="BF48" s="24">
        <f>SUM(E48:BE48)</f>
        <v>4879.5288099999998</v>
      </c>
      <c r="BG48" s="25" t="s">
        <v>150</v>
      </c>
      <c r="BH48" s="25"/>
    </row>
    <row r="49" spans="1:60" s="6" customFormat="1" ht="300" x14ac:dyDescent="0.3">
      <c r="A49" s="21" t="s">
        <v>151</v>
      </c>
      <c r="B49" s="22" t="s">
        <v>152</v>
      </c>
      <c r="C49" s="23" t="str">
        <f>MID(BG49,1,2)&amp;" "&amp;MID(BG49,3,1)&amp;" "&amp;MID(BG49,4,2)&amp;" "&amp;MID(BG49,6,5)</f>
        <v>12 1 05 40060</v>
      </c>
      <c r="D49" s="23" t="s">
        <v>137</v>
      </c>
      <c r="E49" s="66"/>
      <c r="F49" s="67"/>
      <c r="G49" s="6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v>1330</v>
      </c>
      <c r="AO49" s="68"/>
      <c r="AP49" s="68"/>
      <c r="AQ49" s="68"/>
      <c r="AR49" s="68"/>
      <c r="AS49" s="68"/>
      <c r="AT49" s="68"/>
      <c r="AU49" s="68"/>
      <c r="AV49" s="68"/>
      <c r="AW49" s="68"/>
      <c r="AX49" s="68"/>
      <c r="AY49" s="68"/>
      <c r="AZ49" s="68"/>
      <c r="BA49" s="68"/>
      <c r="BB49" s="69"/>
      <c r="BC49" s="68"/>
      <c r="BD49" s="68"/>
      <c r="BE49" s="68"/>
      <c r="BF49" s="24">
        <f>SUM(E49:BE49)</f>
        <v>1330</v>
      </c>
      <c r="BG49" s="25" t="s">
        <v>153</v>
      </c>
      <c r="BH49" s="25"/>
    </row>
    <row r="50" spans="1:60" s="6" customFormat="1" ht="243.75" x14ac:dyDescent="0.3">
      <c r="A50" s="21" t="s">
        <v>154</v>
      </c>
      <c r="B50" s="22" t="s">
        <v>155</v>
      </c>
      <c r="C50" s="23" t="str">
        <f>MID(BG50,1,2)&amp;" "&amp;MID(BG50,3,1)&amp;" "&amp;MID(BG50,4,2)&amp;" "&amp;MID(BG50,6,5)</f>
        <v>12 1 07 40070</v>
      </c>
      <c r="D50" s="23" t="s">
        <v>137</v>
      </c>
      <c r="E50" s="66"/>
      <c r="F50" s="67"/>
      <c r="G50" s="66"/>
      <c r="H50" s="68"/>
      <c r="I50" s="68"/>
      <c r="J50" s="68"/>
      <c r="K50" s="68"/>
      <c r="L50" s="68"/>
      <c r="M50" s="68"/>
      <c r="N50" s="68">
        <v>9803.9220000000005</v>
      </c>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9"/>
      <c r="BC50" s="68"/>
      <c r="BD50" s="68"/>
      <c r="BE50" s="68"/>
      <c r="BF50" s="24">
        <f>SUM(E50:BE50)</f>
        <v>9803.9220000000005</v>
      </c>
      <c r="BG50" s="25" t="s">
        <v>156</v>
      </c>
      <c r="BH50" s="25"/>
    </row>
    <row r="51" spans="1:60" s="6" customFormat="1" ht="375" x14ac:dyDescent="0.3">
      <c r="A51" s="21" t="s">
        <v>157</v>
      </c>
      <c r="B51" s="22" t="s">
        <v>158</v>
      </c>
      <c r="C51" s="23" t="str">
        <f>MID(BG51,1,2)&amp;" "&amp;MID(BG51,3,1)&amp;" "&amp;MID(BG51,4,2)&amp;" "&amp;MID(BG51,6,5)</f>
        <v>15 4 05 40060</v>
      </c>
      <c r="D51" s="23" t="s">
        <v>159</v>
      </c>
      <c r="E51" s="66">
        <v>757.9</v>
      </c>
      <c r="F51" s="67">
        <v>131.876</v>
      </c>
      <c r="G51" s="66">
        <v>947</v>
      </c>
      <c r="H51" s="68">
        <v>1701</v>
      </c>
      <c r="I51" s="68">
        <v>212</v>
      </c>
      <c r="J51" s="68">
        <v>303.113</v>
      </c>
      <c r="K51" s="68">
        <v>568.33799999999997</v>
      </c>
      <c r="L51" s="68">
        <v>322.95</v>
      </c>
      <c r="M51" s="68">
        <v>189.446</v>
      </c>
      <c r="N51" s="68">
        <v>75.878</v>
      </c>
      <c r="O51" s="68"/>
      <c r="P51" s="68"/>
      <c r="Q51" s="68"/>
      <c r="R51" s="68">
        <v>339.5</v>
      </c>
      <c r="S51" s="68">
        <v>1471</v>
      </c>
      <c r="T51" s="68">
        <v>58.2</v>
      </c>
      <c r="U51" s="68">
        <v>29</v>
      </c>
      <c r="V51" s="68">
        <v>22</v>
      </c>
      <c r="W51" s="68">
        <v>139.12100000000001</v>
      </c>
      <c r="X51" s="68">
        <v>44</v>
      </c>
      <c r="Y51" s="68"/>
      <c r="Z51" s="68">
        <v>191</v>
      </c>
      <c r="AA51" s="68">
        <v>264.2</v>
      </c>
      <c r="AB51" s="68"/>
      <c r="AC51" s="68"/>
      <c r="AD51" s="68"/>
      <c r="AE51" s="68"/>
      <c r="AF51" s="68"/>
      <c r="AG51" s="68"/>
      <c r="AH51" s="68"/>
      <c r="AI51" s="68"/>
      <c r="AJ51" s="68"/>
      <c r="AK51" s="68"/>
      <c r="AL51" s="68"/>
      <c r="AM51" s="68"/>
      <c r="AN51" s="68">
        <v>233</v>
      </c>
      <c r="AO51" s="68">
        <v>586.5</v>
      </c>
      <c r="AP51" s="68"/>
      <c r="AQ51" s="68"/>
      <c r="AR51" s="68"/>
      <c r="AS51" s="68"/>
      <c r="AT51" s="68">
        <v>1912.0719999999999</v>
      </c>
      <c r="AU51" s="68"/>
      <c r="AV51" s="68"/>
      <c r="AW51" s="68">
        <v>102</v>
      </c>
      <c r="AX51" s="68"/>
      <c r="AY51" s="68">
        <v>1765</v>
      </c>
      <c r="AZ51" s="68"/>
      <c r="BA51" s="68">
        <v>294</v>
      </c>
      <c r="BB51" s="69">
        <v>294</v>
      </c>
      <c r="BC51" s="68"/>
      <c r="BD51" s="68">
        <v>294</v>
      </c>
      <c r="BE51" s="68"/>
      <c r="BF51" s="24">
        <f>SUM(E51:BE51)</f>
        <v>13248.093999999999</v>
      </c>
      <c r="BG51" s="25" t="s">
        <v>160</v>
      </c>
      <c r="BH51" s="25"/>
    </row>
    <row r="52" spans="1:60" s="6" customFormat="1" ht="337.5" x14ac:dyDescent="0.3">
      <c r="A52" s="21" t="s">
        <v>161</v>
      </c>
      <c r="B52" s="22" t="s">
        <v>162</v>
      </c>
      <c r="C52" s="23" t="str">
        <f>MID(BG52,1,2)&amp;" "&amp;MID(BG52,3,1)&amp;" "&amp;MID(BG52,4,2)&amp;" "&amp;MID(BG52,6,5)</f>
        <v>16 4 04 40060</v>
      </c>
      <c r="D52" s="23" t="s">
        <v>137</v>
      </c>
      <c r="E52" s="66">
        <v>142.02531999999999</v>
      </c>
      <c r="F52" s="67"/>
      <c r="G52" s="6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9"/>
      <c r="BC52" s="68"/>
      <c r="BD52" s="68"/>
      <c r="BE52" s="68"/>
      <c r="BF52" s="24">
        <f>SUM(E52:BE52)</f>
        <v>142.02531999999999</v>
      </c>
      <c r="BG52" s="25" t="s">
        <v>163</v>
      </c>
      <c r="BH52" s="25"/>
    </row>
    <row r="53" spans="1:60" s="6" customFormat="1" ht="375" x14ac:dyDescent="0.3">
      <c r="A53" s="21" t="s">
        <v>164</v>
      </c>
      <c r="B53" s="22" t="s">
        <v>165</v>
      </c>
      <c r="C53" s="23" t="str">
        <f>MID(BG53,1,2)&amp;" "&amp;MID(BG53,3,1)&amp;" "&amp;MID(BG53,4,2)&amp;" "&amp;MID(BG53,6,5)</f>
        <v>16 7 02 40060</v>
      </c>
      <c r="D53" s="23" t="s">
        <v>166</v>
      </c>
      <c r="E53" s="66"/>
      <c r="F53" s="67"/>
      <c r="G53" s="66"/>
      <c r="H53" s="68"/>
      <c r="I53" s="68"/>
      <c r="J53" s="68"/>
      <c r="K53" s="68"/>
      <c r="L53" s="68"/>
      <c r="M53" s="68"/>
      <c r="N53" s="68"/>
      <c r="O53" s="68"/>
      <c r="P53" s="68"/>
      <c r="Q53" s="68"/>
      <c r="R53" s="68"/>
      <c r="S53" s="68"/>
      <c r="T53" s="68"/>
      <c r="U53" s="68"/>
      <c r="V53" s="68"/>
      <c r="W53" s="68"/>
      <c r="X53" s="68"/>
      <c r="Y53" s="68"/>
      <c r="Z53" s="68"/>
      <c r="AA53" s="68">
        <v>192.88</v>
      </c>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9"/>
      <c r="BC53" s="68"/>
      <c r="BD53" s="68"/>
      <c r="BE53" s="68"/>
      <c r="BF53" s="24">
        <f>SUM(E53:BE53)</f>
        <v>192.88</v>
      </c>
      <c r="BG53" s="25" t="s">
        <v>167</v>
      </c>
      <c r="BH53" s="25"/>
    </row>
    <row r="54" spans="1:60" s="6" customFormat="1" ht="318.75" x14ac:dyDescent="0.3">
      <c r="A54" s="21" t="s">
        <v>168</v>
      </c>
      <c r="B54" s="22" t="s">
        <v>169</v>
      </c>
      <c r="C54" s="23" t="str">
        <f>MID(BG54,1,2)&amp;" "&amp;MID(BG54,3,1)&amp;" "&amp;MID(BG54,4,2)&amp;" "&amp;MID(BG54,6,5)</f>
        <v>18 1 01 40060</v>
      </c>
      <c r="D54" s="23" t="s">
        <v>170</v>
      </c>
      <c r="E54" s="66"/>
      <c r="F54" s="67">
        <v>432</v>
      </c>
      <c r="G54" s="66"/>
      <c r="H54" s="68"/>
      <c r="I54" s="68"/>
      <c r="J54" s="68"/>
      <c r="K54" s="68"/>
      <c r="L54" s="68"/>
      <c r="M54" s="68"/>
      <c r="N54" s="68"/>
      <c r="O54" s="68"/>
      <c r="P54" s="68"/>
      <c r="Q54" s="68"/>
      <c r="R54" s="68"/>
      <c r="S54" s="68"/>
      <c r="T54" s="68"/>
      <c r="U54" s="68"/>
      <c r="V54" s="68"/>
      <c r="W54" s="68"/>
      <c r="X54" s="68"/>
      <c r="Y54" s="68"/>
      <c r="Z54" s="68"/>
      <c r="AA54" s="68"/>
      <c r="AB54" s="68"/>
      <c r="AC54" s="68"/>
      <c r="AD54" s="68">
        <v>290</v>
      </c>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9"/>
      <c r="BC54" s="68"/>
      <c r="BD54" s="68"/>
      <c r="BE54" s="68"/>
      <c r="BF54" s="24">
        <f>SUM(E54:BE54)</f>
        <v>722</v>
      </c>
      <c r="BG54" s="25" t="s">
        <v>171</v>
      </c>
      <c r="BH54" s="25"/>
    </row>
    <row r="55" spans="1:60" s="6" customFormat="1" ht="375" x14ac:dyDescent="0.3">
      <c r="A55" s="21" t="s">
        <v>172</v>
      </c>
      <c r="B55" s="22" t="s">
        <v>173</v>
      </c>
      <c r="C55" s="23" t="str">
        <f>MID(BG55,1,2)&amp;" "&amp;MID(BG55,3,1)&amp;" "&amp;MID(BG55,4,2)&amp;" "&amp;MID(BG55,6,5)</f>
        <v>19 1 01 R5160</v>
      </c>
      <c r="D55" s="23" t="s">
        <v>174</v>
      </c>
      <c r="E55" s="66"/>
      <c r="F55" s="67"/>
      <c r="G55" s="66"/>
      <c r="H55" s="68"/>
      <c r="I55" s="68"/>
      <c r="J55" s="68"/>
      <c r="K55" s="68"/>
      <c r="L55" s="68"/>
      <c r="M55" s="68"/>
      <c r="N55" s="68"/>
      <c r="O55" s="68"/>
      <c r="P55" s="68"/>
      <c r="Q55" s="68"/>
      <c r="R55" s="68"/>
      <c r="S55" s="68"/>
      <c r="T55" s="68"/>
      <c r="U55" s="68"/>
      <c r="V55" s="68"/>
      <c r="W55" s="68"/>
      <c r="X55" s="68"/>
      <c r="Y55" s="68"/>
      <c r="Z55" s="68"/>
      <c r="AA55" s="68">
        <v>135</v>
      </c>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9"/>
      <c r="BC55" s="68"/>
      <c r="BD55" s="68"/>
      <c r="BE55" s="68"/>
      <c r="BF55" s="24">
        <f>SUM(E55:BE55)</f>
        <v>135</v>
      </c>
      <c r="BG55" s="25" t="s">
        <v>175</v>
      </c>
      <c r="BH55" s="25"/>
    </row>
    <row r="56" spans="1:60" s="6" customFormat="1" ht="31.5" x14ac:dyDescent="0.25">
      <c r="A56" s="78"/>
      <c r="B56" s="79" t="s">
        <v>76</v>
      </c>
      <c r="C56" s="80" t="str">
        <f>MID(BG56,1,2)&amp;" "&amp;MID(BG56,3,1)&amp;" "&amp;MID(BG56,4,2)&amp;" "&amp;MID(BG56,6,5)</f>
        <v>19 1 01 R5160</v>
      </c>
      <c r="D56" s="81"/>
      <c r="E56" s="82"/>
      <c r="F56" s="83"/>
      <c r="G56" s="82"/>
      <c r="H56" s="84"/>
      <c r="I56" s="84"/>
      <c r="J56" s="84"/>
      <c r="K56" s="84"/>
      <c r="L56" s="84"/>
      <c r="M56" s="84"/>
      <c r="N56" s="84"/>
      <c r="O56" s="84"/>
      <c r="P56" s="84"/>
      <c r="Q56" s="84"/>
      <c r="R56" s="84"/>
      <c r="S56" s="84"/>
      <c r="T56" s="84"/>
      <c r="U56" s="84"/>
      <c r="V56" s="84"/>
      <c r="W56" s="84"/>
      <c r="X56" s="84"/>
      <c r="Y56" s="84"/>
      <c r="Z56" s="84"/>
      <c r="AA56" s="84">
        <v>16.739999999999998</v>
      </c>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5"/>
      <c r="BC56" s="84"/>
      <c r="BD56" s="84"/>
      <c r="BE56" s="84"/>
      <c r="BF56" s="86">
        <f>SUM(E56:BE56)</f>
        <v>16.739999999999998</v>
      </c>
      <c r="BG56" s="18" t="s">
        <v>175</v>
      </c>
      <c r="BH56" s="18"/>
    </row>
    <row r="57" spans="1:60" s="6" customFormat="1" ht="409.5" x14ac:dyDescent="0.3">
      <c r="A57" s="21" t="s">
        <v>176</v>
      </c>
      <c r="B57" s="22" t="s">
        <v>177</v>
      </c>
      <c r="C57" s="23" t="str">
        <f>MID(BG57,1,2)&amp;" "&amp;MID(BG57,3,1)&amp;" "&amp;MID(BG57,4,2)&amp;" "&amp;MID(BG57,6,5)</f>
        <v>19 3 04 40060</v>
      </c>
      <c r="D57" s="23" t="s">
        <v>68</v>
      </c>
      <c r="E57" s="66"/>
      <c r="F57" s="67"/>
      <c r="G57" s="66"/>
      <c r="H57" s="68"/>
      <c r="I57" s="68"/>
      <c r="J57" s="68"/>
      <c r="K57" s="68"/>
      <c r="L57" s="68"/>
      <c r="M57" s="68"/>
      <c r="N57" s="68"/>
      <c r="O57" s="68"/>
      <c r="P57" s="68">
        <v>94.751999999999995</v>
      </c>
      <c r="Q57" s="68"/>
      <c r="R57" s="68"/>
      <c r="S57" s="68"/>
      <c r="T57" s="68"/>
      <c r="U57" s="68"/>
      <c r="V57" s="68"/>
      <c r="W57" s="68"/>
      <c r="X57" s="68"/>
      <c r="Y57" s="68"/>
      <c r="Z57" s="68"/>
      <c r="AA57" s="68"/>
      <c r="AB57" s="68"/>
      <c r="AC57" s="68"/>
      <c r="AD57" s="68"/>
      <c r="AE57" s="68"/>
      <c r="AF57" s="68"/>
      <c r="AG57" s="68"/>
      <c r="AH57" s="68"/>
      <c r="AI57" s="68"/>
      <c r="AJ57" s="68"/>
      <c r="AK57" s="68"/>
      <c r="AL57" s="68"/>
      <c r="AM57" s="68"/>
      <c r="AN57" s="68">
        <v>92.501999999999995</v>
      </c>
      <c r="AO57" s="68">
        <v>42.545999999999999</v>
      </c>
      <c r="AP57" s="68"/>
      <c r="AQ57" s="68"/>
      <c r="AR57" s="68"/>
      <c r="AS57" s="68"/>
      <c r="AT57" s="68"/>
      <c r="AU57" s="68"/>
      <c r="AV57" s="68"/>
      <c r="AW57" s="68"/>
      <c r="AX57" s="68"/>
      <c r="AY57" s="68"/>
      <c r="AZ57" s="68"/>
      <c r="BA57" s="68"/>
      <c r="BB57" s="69"/>
      <c r="BC57" s="68"/>
      <c r="BD57" s="68"/>
      <c r="BE57" s="68"/>
      <c r="BF57" s="24">
        <f>SUM(E57:BE57)</f>
        <v>229.79999999999998</v>
      </c>
      <c r="BG57" s="25" t="s">
        <v>178</v>
      </c>
      <c r="BH57" s="25"/>
    </row>
    <row r="58" spans="1:60" s="6" customFormat="1" ht="356.25" x14ac:dyDescent="0.3">
      <c r="A58" s="21" t="s">
        <v>179</v>
      </c>
      <c r="B58" s="22" t="s">
        <v>180</v>
      </c>
      <c r="C58" s="23" t="str">
        <f>MID(BG58,1,2)&amp;" "&amp;MID(BG58,3,1)&amp;" "&amp;MID(BG58,4,2)&amp;" "&amp;MID(BG58,6,5)</f>
        <v>22 3 01 40070</v>
      </c>
      <c r="D58" s="23" t="s">
        <v>83</v>
      </c>
      <c r="E58" s="66"/>
      <c r="F58" s="67"/>
      <c r="G58" s="6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v>17217.955750000001</v>
      </c>
      <c r="AU58" s="68">
        <v>24023.301449999999</v>
      </c>
      <c r="AV58" s="68"/>
      <c r="AW58" s="68"/>
      <c r="AX58" s="68">
        <v>25182.964</v>
      </c>
      <c r="AY58" s="68"/>
      <c r="AZ58" s="68"/>
      <c r="BA58" s="68">
        <v>3575.7788</v>
      </c>
      <c r="BB58" s="69"/>
      <c r="BC58" s="68"/>
      <c r="BD58" s="68"/>
      <c r="BE58" s="68"/>
      <c r="BF58" s="24">
        <f>SUM(E58:BE58)</f>
        <v>70000</v>
      </c>
      <c r="BG58" s="25" t="s">
        <v>181</v>
      </c>
      <c r="BH58" s="25"/>
    </row>
    <row r="59" spans="1:60" s="6" customFormat="1" ht="337.5" x14ac:dyDescent="0.3">
      <c r="A59" s="87" t="s">
        <v>182</v>
      </c>
      <c r="B59" s="88" t="s">
        <v>183</v>
      </c>
      <c r="C59" s="89" t="str">
        <f>MID(BG59,1,2)&amp;" "&amp;MID(BG59,3,1)&amp;" "&amp;MID(BG59,4,2)&amp;" "&amp;MID(BG59,6,5)</f>
        <v>22 3 03 40070</v>
      </c>
      <c r="D59" s="89" t="s">
        <v>83</v>
      </c>
      <c r="E59" s="90"/>
      <c r="F59" s="91"/>
      <c r="G59" s="90"/>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v>603.9</v>
      </c>
      <c r="AU59" s="92"/>
      <c r="AV59" s="92"/>
      <c r="AW59" s="92"/>
      <c r="AX59" s="92"/>
      <c r="AY59" s="92"/>
      <c r="AZ59" s="92"/>
      <c r="BA59" s="92"/>
      <c r="BB59" s="93"/>
      <c r="BC59" s="92"/>
      <c r="BD59" s="92"/>
      <c r="BE59" s="92"/>
      <c r="BF59" s="94">
        <f>SUM(E59:BE59)</f>
        <v>603.9</v>
      </c>
      <c r="BG59" s="25" t="s">
        <v>184</v>
      </c>
      <c r="BH59" s="25"/>
    </row>
    <row r="60" spans="1:60" s="6" customFormat="1" ht="18.75" x14ac:dyDescent="0.3">
      <c r="A60" s="95"/>
      <c r="B60" s="96" t="s">
        <v>56</v>
      </c>
      <c r="C60" s="97" t="str">
        <f>MID(BG60,1,2)&amp;" "&amp;MID(BG60,3,1)&amp;" "&amp;MID(BG60,4,2)&amp;" "&amp;MID(BG60,6,5)</f>
        <v xml:space="preserve">   </v>
      </c>
      <c r="D60" s="98"/>
      <c r="E60" s="99">
        <v>141956.85513000001</v>
      </c>
      <c r="F60" s="100">
        <v>4946.0450000000001</v>
      </c>
      <c r="G60" s="99">
        <v>3081.0659999999998</v>
      </c>
      <c r="H60" s="101">
        <v>15662.394</v>
      </c>
      <c r="I60" s="101">
        <v>6335.05</v>
      </c>
      <c r="J60" s="101">
        <v>6693.9059999999999</v>
      </c>
      <c r="K60" s="101">
        <v>5624.7007199999998</v>
      </c>
      <c r="L60" s="101">
        <v>9207.4619999999995</v>
      </c>
      <c r="M60" s="101">
        <v>6401.23</v>
      </c>
      <c r="N60" s="101">
        <v>450875.56584</v>
      </c>
      <c r="O60" s="101">
        <v>107725.55317</v>
      </c>
      <c r="P60" s="101">
        <v>11332.2</v>
      </c>
      <c r="Q60" s="101">
        <v>8118.5923899999998</v>
      </c>
      <c r="R60" s="101">
        <v>1352.87</v>
      </c>
      <c r="S60" s="101">
        <v>2533.7800000000002</v>
      </c>
      <c r="T60" s="101">
        <v>36621.372799999997</v>
      </c>
      <c r="U60" s="101">
        <v>1729.69</v>
      </c>
      <c r="V60" s="101">
        <v>660.45</v>
      </c>
      <c r="W60" s="101">
        <v>1456.431</v>
      </c>
      <c r="X60" s="101">
        <v>131381.26</v>
      </c>
      <c r="Y60" s="101">
        <v>1425.07</v>
      </c>
      <c r="Z60" s="101">
        <v>1091</v>
      </c>
      <c r="AA60" s="101">
        <v>13810.01</v>
      </c>
      <c r="AB60" s="101">
        <v>728.39</v>
      </c>
      <c r="AC60" s="101">
        <v>18708.95</v>
      </c>
      <c r="AD60" s="101">
        <v>1014.58</v>
      </c>
      <c r="AE60" s="101">
        <v>2500.02</v>
      </c>
      <c r="AF60" s="101">
        <v>5751.66</v>
      </c>
      <c r="AG60" s="101">
        <v>258</v>
      </c>
      <c r="AH60" s="101">
        <v>428</v>
      </c>
      <c r="AI60" s="101">
        <v>221</v>
      </c>
      <c r="AJ60" s="101">
        <v>418</v>
      </c>
      <c r="AK60" s="101">
        <v>288</v>
      </c>
      <c r="AL60" s="101">
        <v>5265.71</v>
      </c>
      <c r="AM60" s="101"/>
      <c r="AN60" s="101">
        <v>3798.5549999999998</v>
      </c>
      <c r="AO60" s="101">
        <v>6712.1859999999997</v>
      </c>
      <c r="AP60" s="101"/>
      <c r="AQ60" s="101">
        <v>868.12</v>
      </c>
      <c r="AR60" s="101">
        <v>569.9</v>
      </c>
      <c r="AS60" s="101">
        <v>891.19</v>
      </c>
      <c r="AT60" s="101">
        <v>23698.667750000001</v>
      </c>
      <c r="AU60" s="101">
        <v>24567.721450000001</v>
      </c>
      <c r="AV60" s="101"/>
      <c r="AW60" s="101">
        <v>285.02</v>
      </c>
      <c r="AX60" s="101">
        <v>25182.964</v>
      </c>
      <c r="AY60" s="101">
        <v>3230.01</v>
      </c>
      <c r="AZ60" s="101"/>
      <c r="BA60" s="101">
        <v>5394.2287999999999</v>
      </c>
      <c r="BB60" s="101">
        <v>2250.67</v>
      </c>
      <c r="BC60" s="101"/>
      <c r="BD60" s="101">
        <v>294</v>
      </c>
      <c r="BE60" s="101"/>
      <c r="BF60" s="101">
        <f>SUM(E60:BE60)</f>
        <v>1103348.0970499995</v>
      </c>
      <c r="BG60" s="30"/>
      <c r="BH60" s="30"/>
    </row>
    <row r="61" spans="1:60" s="6" customFormat="1" ht="37.5" x14ac:dyDescent="0.3">
      <c r="A61" s="26"/>
      <c r="B61" s="27" t="s">
        <v>185</v>
      </c>
      <c r="C61" s="28" t="str">
        <f>MID(BG61,1,2)&amp;" "&amp;MID(BG61,3,1)&amp;" "&amp;MID(BG61,4,2)&amp;" "&amp;MID(BG61,6,5)</f>
        <v xml:space="preserve">   </v>
      </c>
      <c r="D61" s="29"/>
      <c r="E61" s="58">
        <v>120793.716</v>
      </c>
      <c r="F61" s="59">
        <v>4946.0450000000001</v>
      </c>
      <c r="G61" s="58">
        <v>3081.0659999999998</v>
      </c>
      <c r="H61" s="60">
        <v>15662.394</v>
      </c>
      <c r="I61" s="60">
        <v>6335.05</v>
      </c>
      <c r="J61" s="60">
        <v>6693.9059999999999</v>
      </c>
      <c r="K61" s="60">
        <v>5624.7007199999998</v>
      </c>
      <c r="L61" s="60">
        <v>9207.4619999999995</v>
      </c>
      <c r="M61" s="60">
        <v>6401.23</v>
      </c>
      <c r="N61" s="60">
        <v>308753.31699000002</v>
      </c>
      <c r="O61" s="60">
        <v>76698.106750000006</v>
      </c>
      <c r="P61" s="60">
        <v>7867.2</v>
      </c>
      <c r="Q61" s="60">
        <v>8118.5923899999998</v>
      </c>
      <c r="R61" s="60">
        <v>1352.87</v>
      </c>
      <c r="S61" s="60">
        <v>2533.7800000000002</v>
      </c>
      <c r="T61" s="60">
        <v>36621.372799999997</v>
      </c>
      <c r="U61" s="60">
        <v>1729.69</v>
      </c>
      <c r="V61" s="60">
        <v>660.45</v>
      </c>
      <c r="W61" s="60">
        <v>1456.431</v>
      </c>
      <c r="X61" s="60">
        <v>131381.26</v>
      </c>
      <c r="Y61" s="60">
        <v>1425.07</v>
      </c>
      <c r="Z61" s="60">
        <v>1091</v>
      </c>
      <c r="AA61" s="60">
        <v>13793.27</v>
      </c>
      <c r="AB61" s="60">
        <v>728.39</v>
      </c>
      <c r="AC61" s="60">
        <v>18708.95</v>
      </c>
      <c r="AD61" s="60">
        <v>1014.58</v>
      </c>
      <c r="AE61" s="60">
        <v>2500.02</v>
      </c>
      <c r="AF61" s="60">
        <v>5751.66</v>
      </c>
      <c r="AG61" s="60">
        <v>258</v>
      </c>
      <c r="AH61" s="60">
        <v>428</v>
      </c>
      <c r="AI61" s="60">
        <v>221</v>
      </c>
      <c r="AJ61" s="60">
        <v>418</v>
      </c>
      <c r="AK61" s="60">
        <v>288</v>
      </c>
      <c r="AL61" s="60">
        <v>5265.71</v>
      </c>
      <c r="AM61" s="60"/>
      <c r="AN61" s="60">
        <v>3798.5549999999998</v>
      </c>
      <c r="AO61" s="60">
        <v>6712.1859999999997</v>
      </c>
      <c r="AP61" s="60"/>
      <c r="AQ61" s="60">
        <v>868.12</v>
      </c>
      <c r="AR61" s="60">
        <v>569.9</v>
      </c>
      <c r="AS61" s="60">
        <v>891.19</v>
      </c>
      <c r="AT61" s="60">
        <v>23698.667750000001</v>
      </c>
      <c r="AU61" s="60">
        <v>24567.721450000001</v>
      </c>
      <c r="AV61" s="60"/>
      <c r="AW61" s="60">
        <v>285.02</v>
      </c>
      <c r="AX61" s="60">
        <v>25182.964</v>
      </c>
      <c r="AY61" s="60">
        <v>3230.01</v>
      </c>
      <c r="AZ61" s="60"/>
      <c r="BA61" s="60">
        <v>5394.2287999999999</v>
      </c>
      <c r="BB61" s="61">
        <v>2250.67</v>
      </c>
      <c r="BC61" s="60"/>
      <c r="BD61" s="60">
        <v>294</v>
      </c>
      <c r="BE61" s="60"/>
      <c r="BF61" s="60">
        <f>SUM(E61:BE61)</f>
        <v>905553.52264999994</v>
      </c>
      <c r="BG61" s="30"/>
      <c r="BH61" s="30"/>
    </row>
    <row r="62" spans="1:60" s="6" customFormat="1" ht="37.5" x14ac:dyDescent="0.3">
      <c r="A62" s="26"/>
      <c r="B62" s="27" t="s">
        <v>186</v>
      </c>
      <c r="C62" s="28" t="str">
        <f>MID(BG62,1,2)&amp;" "&amp;MID(BG62,3,1)&amp;" "&amp;MID(BG62,4,2)&amp;" "&amp;MID(BG62,6,5)</f>
        <v xml:space="preserve">   </v>
      </c>
      <c r="D62" s="29"/>
      <c r="E62" s="58">
        <v>21163.13913</v>
      </c>
      <c r="F62" s="59"/>
      <c r="G62" s="58"/>
      <c r="H62" s="60"/>
      <c r="I62" s="60"/>
      <c r="J62" s="60"/>
      <c r="K62" s="60"/>
      <c r="L62" s="60"/>
      <c r="M62" s="60"/>
      <c r="N62" s="60"/>
      <c r="O62" s="60"/>
      <c r="P62" s="60">
        <v>3465</v>
      </c>
      <c r="Q62" s="60"/>
      <c r="R62" s="60"/>
      <c r="S62" s="60"/>
      <c r="T62" s="60"/>
      <c r="U62" s="60"/>
      <c r="V62" s="60"/>
      <c r="W62" s="60"/>
      <c r="X62" s="60"/>
      <c r="Y62" s="60"/>
      <c r="Z62" s="60"/>
      <c r="AA62" s="60">
        <v>16.739999999999998</v>
      </c>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1"/>
      <c r="BC62" s="60"/>
      <c r="BD62" s="60"/>
      <c r="BE62" s="60"/>
      <c r="BF62" s="60">
        <f>SUM(E62:BE62)</f>
        <v>24644.879130000001</v>
      </c>
      <c r="BG62" s="30"/>
      <c r="BH62" s="30"/>
    </row>
    <row r="63" spans="1:60" s="6" customFormat="1" ht="58.5" x14ac:dyDescent="0.35">
      <c r="A63" s="31"/>
      <c r="B63" s="32" t="s">
        <v>76</v>
      </c>
      <c r="C63" s="33" t="str">
        <f>MID(BG63,1,2)&amp;" "&amp;MID(BG63,3,1)&amp;" "&amp;MID(BG63,4,2)&amp;" "&amp;MID(BG63,6,5)</f>
        <v xml:space="preserve">   </v>
      </c>
      <c r="D63" s="34"/>
      <c r="E63" s="62">
        <v>21163.13913</v>
      </c>
      <c r="F63" s="63"/>
      <c r="G63" s="62"/>
      <c r="H63" s="64"/>
      <c r="I63" s="64"/>
      <c r="J63" s="64"/>
      <c r="K63" s="64"/>
      <c r="L63" s="64"/>
      <c r="M63" s="64"/>
      <c r="N63" s="64"/>
      <c r="O63" s="64"/>
      <c r="P63" s="64">
        <v>3465</v>
      </c>
      <c r="Q63" s="64"/>
      <c r="R63" s="64"/>
      <c r="S63" s="64"/>
      <c r="T63" s="64"/>
      <c r="U63" s="64"/>
      <c r="V63" s="64"/>
      <c r="W63" s="64"/>
      <c r="X63" s="64"/>
      <c r="Y63" s="64"/>
      <c r="Z63" s="64"/>
      <c r="AA63" s="64">
        <v>16.739999999999998</v>
      </c>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5"/>
      <c r="BC63" s="64"/>
      <c r="BD63" s="64"/>
      <c r="BE63" s="64"/>
      <c r="BF63" s="64">
        <f>SUM(E63:BE63)</f>
        <v>24644.879130000001</v>
      </c>
      <c r="BG63" s="35"/>
      <c r="BH63" s="35"/>
    </row>
    <row r="64" spans="1:60" s="6" customFormat="1" ht="58.5" x14ac:dyDescent="0.35">
      <c r="A64" s="31"/>
      <c r="B64" s="32" t="s">
        <v>97</v>
      </c>
      <c r="C64" s="33" t="str">
        <f>MID(BG64,1,2)&amp;" "&amp;MID(BG64,3,1)&amp;" "&amp;MID(BG64,4,2)&amp;" "&amp;MID(BG64,6,5)</f>
        <v xml:space="preserve">   </v>
      </c>
      <c r="D64" s="34"/>
      <c r="E64" s="62"/>
      <c r="F64" s="63"/>
      <c r="G64" s="62"/>
      <c r="H64" s="64"/>
      <c r="I64" s="64"/>
      <c r="J64" s="64"/>
      <c r="K64" s="64"/>
      <c r="L64" s="64"/>
      <c r="M64" s="64"/>
      <c r="N64" s="64">
        <v>142122.24885</v>
      </c>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5"/>
      <c r="BC64" s="64"/>
      <c r="BD64" s="64"/>
      <c r="BE64" s="64"/>
      <c r="BF64" s="64">
        <f>SUM(E64:BE64)</f>
        <v>142122.24885</v>
      </c>
      <c r="BG64" s="35"/>
      <c r="BH64" s="35"/>
    </row>
    <row r="65" spans="1:60" s="6" customFormat="1" ht="78" x14ac:dyDescent="0.35">
      <c r="A65" s="31"/>
      <c r="B65" s="32" t="s">
        <v>98</v>
      </c>
      <c r="C65" s="33" t="str">
        <f>MID(BG65,1,2)&amp;" "&amp;MID(BG65,3,1)&amp;" "&amp;MID(BG65,4,2)&amp;" "&amp;MID(BG65,6,5)</f>
        <v xml:space="preserve">   </v>
      </c>
      <c r="D65" s="34"/>
      <c r="E65" s="62"/>
      <c r="F65" s="63"/>
      <c r="G65" s="62"/>
      <c r="H65" s="64"/>
      <c r="I65" s="64"/>
      <c r="J65" s="64"/>
      <c r="K65" s="64"/>
      <c r="L65" s="64"/>
      <c r="M65" s="64"/>
      <c r="N65" s="64"/>
      <c r="O65" s="64">
        <v>31027.44642</v>
      </c>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5"/>
      <c r="BC65" s="64"/>
      <c r="BD65" s="64"/>
      <c r="BE65" s="64"/>
      <c r="BF65" s="64">
        <f>SUM(E65:BE65)</f>
        <v>31027.44642</v>
      </c>
      <c r="BG65" s="35"/>
      <c r="BH65" s="35"/>
    </row>
    <row r="66" spans="1:60"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41" t="s">
        <v>65</v>
      </c>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6"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2017-05-03T22:25:45Z</cp:lastPrinted>
  <dcterms:created xsi:type="dcterms:W3CDTF">2005-09-08T01:35:00Z</dcterms:created>
  <dcterms:modified xsi:type="dcterms:W3CDTF">2017-05-03T22:26:40Z</dcterms:modified>
</cp:coreProperties>
</file>